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onel.santaanna\Desktop\comedor\"/>
    </mc:Choice>
  </mc:AlternateContent>
  <bookViews>
    <workbookView xWindow="0" yWindow="0" windowWidth="28800" windowHeight="12315"/>
  </bookViews>
  <sheets>
    <sheet name="CCH" sheetId="1" r:id="rId1"/>
  </sheets>
  <definedNames>
    <definedName name="_xlnm.Print_Area" localSheetId="0">CCH!$A$1:$J$221</definedName>
    <definedName name="_xlnm.Print_Titles" localSheetId="0">CCH!$1:$11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8" i="1" l="1"/>
  <c r="J15" i="1"/>
  <c r="J126" i="1" l="1"/>
  <c r="J109" i="1"/>
  <c r="J105" i="1"/>
  <c r="J104" i="1"/>
  <c r="J197" i="1" l="1"/>
  <c r="J144" i="1" l="1"/>
  <c r="J145" i="1"/>
  <c r="J146" i="1"/>
  <c r="J147" i="1"/>
  <c r="J148" i="1"/>
  <c r="J149" i="1"/>
  <c r="J150" i="1"/>
  <c r="J151" i="1"/>
  <c r="J143" i="1"/>
  <c r="J159" i="1"/>
  <c r="J160" i="1"/>
  <c r="J161" i="1"/>
  <c r="J140" i="1" l="1"/>
  <c r="J107" i="1" l="1"/>
  <c r="J106" i="1"/>
  <c r="J94" i="1" l="1"/>
  <c r="J93" i="1"/>
  <c r="J51" i="1"/>
  <c r="J88" i="1"/>
  <c r="J78" i="1" l="1"/>
  <c r="J77" i="1"/>
  <c r="J76" i="1"/>
  <c r="J75" i="1"/>
  <c r="J73" i="1"/>
  <c r="J72" i="1"/>
  <c r="J71" i="1"/>
  <c r="J68" i="1"/>
  <c r="J67" i="1"/>
  <c r="J66" i="1"/>
  <c r="J65" i="1"/>
  <c r="J64" i="1"/>
  <c r="J63" i="1"/>
  <c r="J62" i="1"/>
  <c r="J61" i="1"/>
  <c r="J60" i="1"/>
  <c r="J59" i="1"/>
  <c r="J58" i="1"/>
  <c r="J56" i="1"/>
  <c r="J54" i="1"/>
  <c r="J38" i="1" l="1"/>
  <c r="J101" i="1" l="1"/>
  <c r="J100" i="1"/>
  <c r="J99" i="1"/>
  <c r="J213" i="1" l="1"/>
  <c r="J212" i="1"/>
  <c r="J211" i="1"/>
  <c r="J208" i="1"/>
  <c r="J207" i="1"/>
  <c r="J206" i="1"/>
  <c r="J205" i="1"/>
  <c r="J204" i="1"/>
  <c r="J203" i="1"/>
  <c r="J201" i="1"/>
  <c r="J200" i="1"/>
  <c r="J124" i="1" l="1"/>
  <c r="J119" i="1"/>
  <c r="G121" i="1"/>
  <c r="G118" i="1"/>
  <c r="J169" i="1" l="1"/>
  <c r="J190" i="1"/>
  <c r="J112" i="1"/>
  <c r="J49" i="1"/>
  <c r="J189" i="1" l="1"/>
  <c r="J187" i="1"/>
  <c r="J191" i="1"/>
  <c r="J188" i="1"/>
  <c r="J157" i="1" l="1"/>
  <c r="J192" i="1" l="1"/>
  <c r="J125" i="1" l="1"/>
  <c r="J123" i="1"/>
  <c r="J118" i="1" l="1"/>
  <c r="J117" i="1"/>
  <c r="J122" i="1"/>
  <c r="G115" i="1"/>
  <c r="J43" i="1" l="1"/>
  <c r="J183" i="1" l="1"/>
  <c r="J98" i="1"/>
  <c r="J97" i="1"/>
  <c r="J92" i="1"/>
  <c r="J178" i="1" l="1"/>
  <c r="J175" i="1"/>
  <c r="J172" i="1"/>
  <c r="J168" i="1"/>
  <c r="J164" i="1"/>
  <c r="J165" i="1"/>
  <c r="J154" i="1" l="1"/>
  <c r="J158" i="1"/>
  <c r="J156" i="1"/>
  <c r="J155" i="1"/>
  <c r="J153" i="1"/>
  <c r="J89" i="1"/>
  <c r="J87" i="1"/>
  <c r="J86" i="1"/>
  <c r="J85" i="1"/>
  <c r="J84" i="1"/>
  <c r="J83" i="1"/>
  <c r="J82" i="1"/>
  <c r="J81" i="1"/>
  <c r="J80" i="1"/>
  <c r="J108" i="1" l="1"/>
  <c r="J28" i="1" l="1"/>
  <c r="J34" i="1"/>
  <c r="J33" i="1"/>
  <c r="J39" i="1"/>
  <c r="J37" i="1"/>
  <c r="J50" i="1"/>
  <c r="J48" i="1"/>
  <c r="J47" i="1"/>
  <c r="J21" i="1"/>
  <c r="J20" i="1"/>
  <c r="J181" i="1" l="1"/>
  <c r="J14" i="1" l="1"/>
  <c r="J16" i="1" l="1"/>
  <c r="J131" i="1" l="1"/>
  <c r="J130" i="1"/>
  <c r="J129" i="1"/>
  <c r="J132" i="1"/>
  <c r="J133" i="1"/>
  <c r="J134" i="1"/>
  <c r="J135" i="1"/>
  <c r="J136" i="1"/>
  <c r="J137" i="1"/>
  <c r="J138" i="1"/>
  <c r="J139" i="1"/>
  <c r="J116" i="1"/>
  <c r="J195" i="1" l="1"/>
  <c r="J179" i="1" l="1"/>
  <c r="J121" i="1"/>
  <c r="J115" i="1"/>
  <c r="J19" i="1"/>
  <c r="J22" i="1"/>
  <c r="J23" i="1"/>
  <c r="J24" i="1"/>
  <c r="J25" i="1"/>
  <c r="J26" i="1"/>
  <c r="J27" i="1"/>
  <c r="J29" i="1"/>
  <c r="J30" i="1"/>
  <c r="J31" i="1"/>
  <c r="J32" i="1"/>
  <c r="J35" i="1"/>
  <c r="J36" i="1"/>
  <c r="J40" i="1"/>
  <c r="J41" i="1"/>
  <c r="J42" i="1"/>
  <c r="J44" i="1"/>
  <c r="J45" i="1"/>
  <c r="J186" i="1"/>
  <c r="J46" i="1"/>
  <c r="J17" i="1"/>
</calcChain>
</file>

<file path=xl/sharedStrings.xml><?xml version="1.0" encoding="utf-8"?>
<sst xmlns="http://schemas.openxmlformats.org/spreadsheetml/2006/main" count="692" uniqueCount="392">
  <si>
    <t>SUBSECRETARIA DE INFRAESTRUCTURA</t>
  </si>
  <si>
    <t>FOLIO No.</t>
  </si>
  <si>
    <t xml:space="preserve">ANEXO </t>
  </si>
  <si>
    <t>LICITACION:</t>
  </si>
  <si>
    <t>CONCEPTO</t>
  </si>
  <si>
    <t>UNID.</t>
  </si>
  <si>
    <t>CANT.</t>
  </si>
  <si>
    <t>P.U.</t>
  </si>
  <si>
    <t>IMPORTE</t>
  </si>
  <si>
    <t>PRELIMINARES</t>
  </si>
  <si>
    <t>RETIROS Y DEMOLICIONES</t>
  </si>
  <si>
    <t>SUBTOTAL</t>
  </si>
  <si>
    <t>INDICE</t>
  </si>
  <si>
    <t>CLAVE</t>
  </si>
  <si>
    <t>CLASE</t>
  </si>
  <si>
    <t>TIPO</t>
  </si>
  <si>
    <t>N</t>
  </si>
  <si>
    <t xml:space="preserve">DIRECCION DE PROYECTOS          </t>
  </si>
  <si>
    <t>INICIO</t>
  </si>
  <si>
    <t>FIN</t>
  </si>
  <si>
    <t>VOLUMENES ADICIONALES</t>
  </si>
  <si>
    <t>PRECIO CON LETRA</t>
  </si>
  <si>
    <t>PZA.</t>
  </si>
  <si>
    <t>PZA</t>
  </si>
  <si>
    <t>M2.</t>
  </si>
  <si>
    <t>M2</t>
  </si>
  <si>
    <t>ML</t>
  </si>
  <si>
    <t>ALBAÑILERIA</t>
  </si>
  <si>
    <t>ACABADOS</t>
  </si>
  <si>
    <t>1.1.01</t>
  </si>
  <si>
    <t>1.1.02</t>
  </si>
  <si>
    <t>1.1.04</t>
  </si>
  <si>
    <t>1.1.05</t>
  </si>
  <si>
    <t>1.1.06</t>
  </si>
  <si>
    <t>1.1.07</t>
  </si>
  <si>
    <t>1.1.08</t>
  </si>
  <si>
    <t>1.1.10</t>
  </si>
  <si>
    <t>1.1.11</t>
  </si>
  <si>
    <t>1.1.12</t>
  </si>
  <si>
    <t>1.1.13</t>
  </si>
  <si>
    <t>1.1.14</t>
  </si>
  <si>
    <t>1.1.15</t>
  </si>
  <si>
    <t>1.1.17</t>
  </si>
  <si>
    <t>1.1.19</t>
  </si>
  <si>
    <t>1.1.20</t>
  </si>
  <si>
    <t>1.1.21</t>
  </si>
  <si>
    <t>1.1.22</t>
  </si>
  <si>
    <t>1.1.23</t>
  </si>
  <si>
    <t>1.1.24</t>
  </si>
  <si>
    <t>1.1.25</t>
  </si>
  <si>
    <t>MUROS</t>
  </si>
  <si>
    <t>PISOS</t>
  </si>
  <si>
    <t>APARATOS Y ACCESORIOS</t>
  </si>
  <si>
    <t>JGO.</t>
  </si>
  <si>
    <t>PUERTAS</t>
  </si>
  <si>
    <t>CARPINTERIA</t>
  </si>
  <si>
    <t>5.1.01</t>
  </si>
  <si>
    <t>CANCELERIA DE ALUMINIO</t>
  </si>
  <si>
    <r>
      <rPr>
        <b/>
        <sz val="9"/>
        <rFont val="Calibri"/>
        <family val="2"/>
      </rPr>
      <t>SUMINISTRO E INSTALACIÓN DE LLAVE MEZCLADORA PARA LAVABO DUOMANDO MARCA MOEN, MODELO CORNERSTONE DE ARCO BAJO O EQUIVALENTE  EN CALIDAD Y PRECIO PREVIA AUTORIZACION DE LA SUPERVISON</t>
    </r>
    <r>
      <rPr>
        <sz val="9"/>
        <rFont val="Calibri"/>
        <family val="2"/>
      </rPr>
      <t>. INCLUYE: ACARREO, CORTES, LIMPIADOR, PAQUETE PARA INSTALACIÓN DE LAVABO 1/2 PULGADA BLANCO COFLEX 9 PIEZAS O EQUIVALENTE EN CALIDAD Y COSTO, DESPERDICIOS, PRUEBAS, SUPERVISION Y HERRAMIENTAS  Y TODO LO NECESARIO PARA SU CORRECTA EJECUCIÓN Y FUNCIONAMIENTO.</t>
    </r>
  </si>
  <si>
    <r>
      <rPr>
        <b/>
        <sz val="9"/>
        <rFont val="Calibri"/>
        <family val="2"/>
      </rPr>
      <t>TOALLERO SENCILLO MARCA MOEN, LINEA VOSS  MODELO YB5186CH</t>
    </r>
    <r>
      <rPr>
        <sz val="9"/>
        <rFont val="Calibri"/>
        <family val="2"/>
      </rPr>
      <t xml:space="preserve"> INCLUYE: SUMINISTROS, INSTALACION, ACARREOS, ACCESORIOS PARA SU COLOCACIÓN, EQUIPO, HERRAMIENTA, MANO DE OBRA Y TODO LO NECESARIO PARA SU CORRECTA EJECUCIÓN.  </t>
    </r>
  </si>
  <si>
    <r>
      <rPr>
        <b/>
        <sz val="9"/>
        <rFont val="Calibri"/>
        <family val="2"/>
      </rPr>
      <t>DOSIFICADOR DE JABÓN CLAVE 30170779 MARCA KIMBERLY-CLARK, COLOR BLANCO  O SIMILAR DE 800 M.L EN CALIDAD.</t>
    </r>
    <r>
      <rPr>
        <sz val="9"/>
        <rFont val="Calibri"/>
        <family val="2"/>
      </rPr>
      <t xml:space="preserve"> INCLUYE: SUMINISTRO DE MATERIAL,  INSTALACION, FLETES, ACARREO, ACCESORIOS PARA SU COLOCACIÓN, EQUIPO, HERRAMIENTA, MANO DE OBRA Y TODO LO NECESARIO PARA SU CORRECTA EJECUCIÓN.</t>
    </r>
  </si>
  <si>
    <r>
      <rPr>
        <b/>
        <sz val="9"/>
        <rFont val="Calibri"/>
        <family val="2"/>
      </rPr>
      <t xml:space="preserve">DESPACHADOR DE PAPEL PARA INODORO CLAVE 94209 JUMBO JR. MARCA KIMBERLY-CLARK, COLOR  BLANCO O SIMILAR EN CALIDAD </t>
    </r>
    <r>
      <rPr>
        <sz val="9"/>
        <rFont val="Calibri"/>
        <family val="2"/>
      </rPr>
      <t>INCLUYE: SUMINISTROS, INSTALACION, FLETES, ACARREOS, ACCESORIOS PARA SU COLOCACIÓN, EQUIPO, HERRAMIENTA, MANO DE OBRA Y TODO LO NECESARIO PARA SU CORRECTA EJECUCIÓN.</t>
    </r>
  </si>
  <si>
    <r>
      <rPr>
        <b/>
        <sz val="9"/>
        <rFont val="Calibri"/>
        <family val="2"/>
      </rPr>
      <t xml:space="preserve">DESPACHADOR AUTOMATICO DE TOALLAS DE 8" MODELO NO. H-7883W MARCA KIMBERLY-CLARK, DE 16"X13"X10" COLOR BLANCO  O  SIMILAR EN CALIDAD </t>
    </r>
    <r>
      <rPr>
        <sz val="9"/>
        <rFont val="Calibri"/>
        <family val="2"/>
      </rPr>
      <t>INCLUYE: SUMINISTROS, INSTALACION, FLETES, ACCESORIOS PARA SU COLOCACIÓN, EQUIPO, HERRAMIENTA, MANO DE OBRA Y TODO LO NECESARIO PARA SU CORRECTA EJECUCIÓN.</t>
    </r>
  </si>
  <si>
    <r>
      <rPr>
        <b/>
        <sz val="9"/>
        <rFont val="Calibri"/>
        <family val="2"/>
      </rPr>
      <t xml:space="preserve">BOTE DE BASURA MARCA STERLITE DE 9.8L COLOR BLANCO O EQUIVALENTE EN CALIDAD Y ESPECIFICACIONES PREVIA AUTORIZACION DE LA SUPERVISIÓN. </t>
    </r>
    <r>
      <rPr>
        <sz val="9"/>
        <rFont val="Calibri"/>
        <family val="2"/>
      </rPr>
      <t>INCLUYE: SUMINISTROS, INSTALACION, FLETES, ACCESORIOS PARA SU COLOCACIÓN, EQUIPO, HERRAMIENTA, MANO DE OBRA Y TODO LO NECESARIO PARA SU CORRECTA EJECUCIÓN.</t>
    </r>
  </si>
  <si>
    <t>HVAC AIRE ACONDICIONADO</t>
  </si>
  <si>
    <t>EQUIPO CONTRA INCENDIOS</t>
  </si>
  <si>
    <t>DETECTORES DE HUMO</t>
  </si>
  <si>
    <t>VOZ Y DATOS</t>
  </si>
  <si>
    <t>HERRERIA</t>
  </si>
  <si>
    <r>
      <rPr>
        <b/>
        <sz val="9"/>
        <rFont val="Calibri"/>
        <family val="2"/>
      </rPr>
      <t>SUMINISTRO E INSTALACIÓN DE LAVABO DE PEDESTAL MARCA ORION, MODELO 52476 02 2  O EQUIVALENTE EN CALIDA Y  PRECIO PREVIA AUTORIZACION DE LA SUPERVISION</t>
    </r>
    <r>
      <rPr>
        <sz val="9"/>
        <rFont val="Calibri"/>
        <family val="2"/>
      </rPr>
      <t xml:space="preserve"> INCLUYE: ACARREO, CORTES, CESPOL PARA LAVABO, LIMPIADOR, DESPERDICIOS, SISTEMA DE SUJECIÓN, PRUEBAS, SUPERVISION Y HERRAMIENTAS  Y TODO LO NECESARIO PARA SU CORRECTA EJECUCIÓN Y FUNCIONAMIENTO.</t>
    </r>
  </si>
  <si>
    <t>VARIOS</t>
  </si>
  <si>
    <t>SEÑALIZACION</t>
  </si>
  <si>
    <t>DE AREAS Y DE SEGURIDAD</t>
  </si>
  <si>
    <t>16% IVA</t>
  </si>
  <si>
    <t>TOTAL</t>
  </si>
  <si>
    <t>IMPORTE TOTAL CON LETRA:</t>
  </si>
  <si>
    <r>
      <rPr>
        <b/>
        <sz val="9"/>
        <rFont val="Calibri"/>
        <family val="2"/>
      </rPr>
      <t xml:space="preserve">SEÑALAMIENTO INFORMATIVO INTERIOR  DE 20 CMS. DE ANCHO  X 40 CMS. DE ALTO,  </t>
    </r>
    <r>
      <rPr>
        <sz val="9"/>
        <rFont val="Calibri"/>
        <family val="2"/>
      </rPr>
      <t>BASADO EN LAS NORMAS OFICIALES, DISEÑADO CON VINIL ADHERIBLE CON TINTA NORMAL O FOTO LUMINICENSIA MEDIDAS VARIABLES SEGÚN EL ESPACIO. INCLUYE: SUMINISTRO, INSTALACION, ACCESORIOS, EQUIPO, HERRAMIENTA, MANO DE OBRA Y TODO LO NECESARIO PARA SU CORRECTA INSTALACION.</t>
    </r>
    <r>
      <rPr>
        <b/>
        <sz val="9"/>
        <rFont val="Calibri"/>
        <family val="2"/>
      </rPr>
      <t xml:space="preserve"> (VER PLANO).</t>
    </r>
  </si>
  <si>
    <r>
      <rPr>
        <b/>
        <sz val="9"/>
        <rFont val="Calibri"/>
        <family val="2"/>
      </rPr>
      <t xml:space="preserve">SEÑALAMIENTO INFORMATIVO INTERIOR  DE 30 CMS. DE ANCHO  X 20 CMS. DE ALTO,  </t>
    </r>
    <r>
      <rPr>
        <sz val="9"/>
        <rFont val="Calibri"/>
        <family val="2"/>
      </rPr>
      <t>BASADO EN LAS NORMAS OFICIALES, DISEÑADO CON VINIL ADHERIBLE CON TINTA NORMAL O FOTO LUMINICENSIA MEDIDAS VARIABLES SEGÚN EL ESPACIO. INCLUYE: SUMINISTRO, INSTALACION, ACCESORIOS, EQUIPO, HERRAMIENTA, MANO DE OBRA Y TODO LO NECESARIO PARA SU CORRECTA INSTALACION.</t>
    </r>
    <r>
      <rPr>
        <b/>
        <sz val="9"/>
        <rFont val="Calibri"/>
        <family val="2"/>
      </rPr>
      <t xml:space="preserve"> (VER PLANO).</t>
    </r>
  </si>
  <si>
    <t>PUERTAS ALUMINIO</t>
  </si>
  <si>
    <t>INSTALACIÓN ELÉCTRICA E ILUMINACION</t>
  </si>
  <si>
    <r>
      <rPr>
        <b/>
        <sz val="9"/>
        <rFont val="Calibri"/>
        <family val="2"/>
      </rPr>
      <t xml:space="preserve">SUMINISTRO E INSTALACIÓN DE SANITARIO HELVEX WC TAZA TANQUE DRAKAR 16", ECOLÓGICO 4.8 L, ASIENTO CIERRE LENTO LEONGADO MARCA HELVEX MODELO AT-1 CON ACABADO BRILLANTE O EQUIVALENTE EN CALIDAD Y PRECIO PREVIA AUTORIZACION DE LA SUPERVISION INCLUYE: </t>
    </r>
    <r>
      <rPr>
        <sz val="9"/>
        <rFont val="Calibri"/>
        <family val="2"/>
      </rPr>
      <t>ACARREO, CORTES, LIMPIADOR, DESPERDICIOS, SISTEMA DE SUJECIÓN AL PISO,SISTEMA DE SUJECIÓN PARA TANQUE, JUEGO DE VÁLVULA DE DESCARGA CERTIFICADA ARMADA Y CALIBRADA CON SELLO HERMÉTICO, JUEGO DE VÁLVULA DE ADMISIÓN CERTIFICADA ARMADA Y CALIBRADA, PAQUETE PARA INSTALACIÓN DE SANITARIO CON BRIDA FLEXIBLE DE 4 PULGADAS GRIS COFLEX O EQUIVALENTE EN CALIDAD Y COSTO, PRUEBAS, SUPERVISION Y HERRAMIENTAS Y TODO LO NECESARIO PARA SU CORRECTO EJECUCIÓN Y FUNCIONAMIENTO.</t>
    </r>
  </si>
  <si>
    <r>
      <rPr>
        <b/>
        <sz val="9"/>
        <rFont val="Calibri"/>
        <family val="2"/>
      </rPr>
      <t xml:space="preserve">EXTRACTOR DE AIRE MARCA SOLER &amp; PALAU MODELO  SILENT-200. O SIMILAR. INCLUYE: </t>
    </r>
    <r>
      <rPr>
        <sz val="9"/>
        <rFont val="Calibri"/>
        <family val="2"/>
      </rPr>
      <t>SUMINISTRO DE MATERIAL, HERRAMIENTA, EQUIPO, ELEMENTOS DE FIJACION, ACCESORIOS DE ACUERDO A MANUAL DE FABRICANTE, PRUEBAS DE ARRANQUE, COLOCACION, MANIOBRAS, ACARREOS,  CABLEADO, CORTES, ENCINTADO Y  TODO LO NECESARIO PARA SU CORRECTA EJECUCION Y MANO DE OBRA.</t>
    </r>
  </si>
  <si>
    <r>
      <rPr>
        <b/>
        <sz val="9"/>
        <rFont val="Calibri"/>
        <family val="2"/>
      </rPr>
      <t>BARRA RECTA DE 36"  (91 CMS.) CODIGO 7311-0 EN ÁREA DE SERVICIOS SANITARIOS PÚBLICOS HOMBRES Y MUJERES DE 2" DE DIAMETRO DE ACERO INOXIDABLE CALIBRE 18, MARCA SANILOCK O EQUIVALENTE,  LAS PUNTAS DE LAS BARRAS SE DOBLAN EN UN ANGULO DE 90°, CON UN DOBLEZ MANDRIL, A UN RADIO DE 2" Y LOS PLATILLOS CALIBRE 14 CON 3 ORIFICIOS DE 1/4" SE SOLDAN A LA BARRA PARA REALIZAR UNA SOLA PIEZA, LOS PLATILLOS VAN CUBIERTOS DE UNA  TAPA CALIBRE 20 DE ACERO INOX  O SIMILAR. INCLUYE:</t>
    </r>
    <r>
      <rPr>
        <sz val="9"/>
        <rFont val="Calibri"/>
        <family val="2"/>
      </rPr>
      <t xml:space="preserve"> SUMINISTRO DE  MATERIALES, ACCESORIOS  PARA FIJACIÓN, EQUIPO, HERRAMIENTA, MANO DE OBRA Y TODO LO NECESARIO PARA SU CORRECTA EJECUCIÓN.</t>
    </r>
  </si>
  <si>
    <t>8.1.01</t>
  </si>
  <si>
    <t>9.1.01</t>
  </si>
  <si>
    <t>10.1.01</t>
  </si>
  <si>
    <t>11.1.01</t>
  </si>
  <si>
    <t>11.2.01</t>
  </si>
  <si>
    <t>12.1.01</t>
  </si>
  <si>
    <t>13.1.01</t>
  </si>
  <si>
    <t>14.1.01</t>
  </si>
  <si>
    <t>14.1.02</t>
  </si>
  <si>
    <t>15.1.01</t>
  </si>
  <si>
    <t>15.1.02</t>
  </si>
  <si>
    <t>15.1.03</t>
  </si>
  <si>
    <t>RETIRO DE EMPASTE, CHAFLAN E IMPERMEABILIZANTE EXISTENTE EN LOSA DE AZOTEA. INCLUYE: CARGA Y RETIRO DE ESCOMBRO AL LUGAR INDICADO POR EL SUPERVISOR, RASPADO DE LOSA LIBRE DE MATERIAL DE LA IMPERMEABILIZACION, PARA DEJAR  PREPARADA PARA  RECIBIR  EMPASTE DE NIVELACION, HERRAMIENTA, EQUIPO A CUALQUIER ALTURA Y CUALQUIER NIVEL, LIMPIEZA, TODO LO NECESARIO PARA SU CORRECTA EJECUCION.</t>
  </si>
  <si>
    <t>LIMPIEZA Y DESHIERBE DEL AREA POR MEDIOS MANUALES O MECANICOS, INCLUYE: MAQUINARIA, EQUIPO, CARGA, DESCARGA Y ACARREOS A TIRO LIBRE FUERA DE LA OBRA HERRAMIENTA, MANO DE OBRA Y TODO LO NECESARIO PARA SU CORRECTA EJECUCIÓN</t>
  </si>
  <si>
    <r>
      <rPr>
        <b/>
        <sz val="9"/>
        <rFont val="Calibri"/>
        <family val="2"/>
      </rPr>
      <t>ESPEJO DE 1.20 X 0.80 MTS DE 6 MM DE ESPESOR BISELADO</t>
    </r>
    <r>
      <rPr>
        <sz val="9"/>
        <rFont val="Calibri"/>
        <family val="2"/>
      </rPr>
      <t xml:space="preserve"> SOBRE BASTIDOR DE TRIPLAY DE 19 MM (3/4") DE ESPESOR CON CONTRAMARCO DE MADERA Y MOLDURAS DE ALUMINIO MARCA CUPRUM. INCLUYE: SUMINISTRO DE MATERIALES, INSTALACION, ELEMENTOS DE FIJACIÓN, COLOCACIÓN, SELLADO, EQUIPO, HERRAMIENTA Y MANO DE OBRA Y TODO LO NECESARIO PARA SU CORRECTA EJECUCIÓN. VERIFICAR MEDIDAS EN OBRA.</t>
    </r>
  </si>
  <si>
    <t>INSTALACION PLUVIAL</t>
  </si>
  <si>
    <t>IMPERMEABILIZANTE</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</si>
  <si>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</si>
  <si>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1.1.16</t>
  </si>
  <si>
    <t>1.1.18</t>
  </si>
  <si>
    <t>1.1.26</t>
  </si>
  <si>
    <t>1.1.27</t>
  </si>
  <si>
    <t>1.1.28</t>
  </si>
  <si>
    <t>3.1.01</t>
  </si>
  <si>
    <t>4.1.01</t>
  </si>
  <si>
    <t>5.1.03</t>
  </si>
  <si>
    <t>6.1.01</t>
  </si>
  <si>
    <t>6.1.05</t>
  </si>
  <si>
    <t>7.1.01</t>
  </si>
  <si>
    <t>KG</t>
  </si>
  <si>
    <t>1.1.03</t>
  </si>
  <si>
    <t>1.1.09</t>
  </si>
  <si>
    <t>1.1.29</t>
  </si>
  <si>
    <t>1.1.30</t>
  </si>
  <si>
    <t>1.1.31</t>
  </si>
  <si>
    <r>
      <rPr>
        <b/>
        <sz val="9"/>
        <color rgb="FF000000"/>
        <rFont val="Calibri"/>
        <family val="2"/>
      </rPr>
      <t>RETIRO DE EQUIPOS DE CLIMAS DE DIFERENTES MEDIDAS CON RECUPERACION EN MURO, PARA REUBICAR PROVISIONALMENTE MIENTRAS DURAN LOS TRABAJOS DE EMPASTADO, NIVELACION E IMPERMEABILIZACION EN LOSA DE AZOTEA:</t>
    </r>
    <r>
      <rPr>
        <sz val="9"/>
        <color rgb="FF000000"/>
        <rFont val="Calibri"/>
        <family val="2"/>
      </rPr>
      <t xml:space="preserve"> INCLUYE CARGA, RETIRO Y REUBICACION PROVISIONAL, MANIOBRAS, CORTE DE CABLES, ENCINTADO HERRAMIENTA, EQUIPO A CUALQUIER ALTURA Y NIVEL, MANO DE OBRA Y TODO LO NECESARIO PARA SU CORRECTA EJECUCION.</t>
    </r>
  </si>
  <si>
    <r>
      <rPr>
        <b/>
        <sz val="9"/>
        <color rgb="FF000000"/>
        <rFont val="Calibri"/>
        <family val="2"/>
      </rPr>
      <t>RETIRO CON RECUPERACIÓN DE BASES METALICAS DE EQUIPO DE AIRE ACONDICIONADO DE DIFERENTES MEDIDAS PARA REUBICAR PROVISIONALMENTE MIENTRAS DURAN LOS TRABAJOS DE EMPASTADO, NIVELACION E IMPERMEABILIZACION EN LOSA DE AZOTEA.</t>
    </r>
    <r>
      <rPr>
        <sz val="9"/>
        <color rgb="FF000000"/>
        <rFont val="Calibri"/>
        <family val="2"/>
      </rPr>
      <t xml:space="preserve"> INCLUYE : CARGA Y RETIRO DE ESCOMBRO FUERA DE LA OBRA, HERRAMIENTA, EQUIPO A CUALQUIER ALTURA Y CUALQUIER NIVEL, LIMPIEZA, MANO DE OBRA Y TODO LO NECESARIO PARA SU CORRECTA EJECUCION.</t>
    </r>
  </si>
  <si>
    <r>
      <rPr>
        <b/>
        <sz val="9"/>
        <color theme="1"/>
        <rFont val="Calibri"/>
        <family val="2"/>
      </rPr>
      <t>RETIRO DE LUMINARIAS COLGANTES SIN RECUPERACION  EN AREAS DE PROYECTO INCLUYE</t>
    </r>
    <r>
      <rPr>
        <sz val="9"/>
        <color theme="1"/>
        <rFont val="Calibri"/>
        <family val="2"/>
      </rPr>
      <t>:CARGA Y RETIRO FUERA DE LA OBRA A TIRO LIBRE, MANIOBRAS, ANDAMIAJE, CORTE DE CABLES, TUBERIA, ENCINTADO, HERRAMIENTA, EQUIPO EN CUALQUIER ALTURA Y CUALQUIER NIVEL, TODO LO NECESARIO PARA SU CORRECTA EJECUCION Y MANO DE OBRA.</t>
    </r>
  </si>
  <si>
    <r>
      <rPr>
        <b/>
        <sz val="9"/>
        <color theme="1"/>
        <rFont val="Calibri"/>
        <family val="2"/>
      </rPr>
      <t xml:space="preserve">RETIRO DE APARATOS SANITARIOS SIN RECUPERACIÓN, EN AREAS DE BAÑOS . INCLUYE: </t>
    </r>
    <r>
      <rPr>
        <sz val="9"/>
        <color theme="1"/>
        <rFont val="Calibri"/>
        <family val="2"/>
      </rPr>
      <t>CARGA Y RETIRO FUERA DE LA OBRA A TIRO LIBRE, CANCELACION DE INSTALACION, HIDRAULICA, SANITARIA, CORTE DE TUBERIAS  NECESARIAS, TAPA CIEGA, TAPONES, SOLDADURA,  RETIRO DE LLAVES, HERRAMIENTA, EQUIPO EN CUALQUIER ALTURA Y EN CUALQUIER NIVEL, MANO DE OBRA, TODO LO NECESARIO PARA SU CORRECTA EJECUCION Y MANO DE OBRA.</t>
    </r>
  </si>
  <si>
    <r>
      <rPr>
        <b/>
        <sz val="9"/>
        <color theme="1"/>
        <rFont val="Calibri"/>
        <family val="2"/>
      </rPr>
      <t xml:space="preserve">RETIRO DE MINGITORIOS SIN RECUPERACIÓN, EN AREAS DE BAÑOS . INCLUYE: </t>
    </r>
    <r>
      <rPr>
        <sz val="9"/>
        <color theme="1"/>
        <rFont val="Calibri"/>
        <family val="2"/>
      </rPr>
      <t>CARGA Y RETIRO FUERA DE LA OBRA A TIRO LIBRE, CANCELACION DE INSTALACION, HIDRAULICA, SANITARIA, CORTE DE TUBERIAS  NECESARIAS, TAPA CIEGA, TAPONES, SOLDADURA,  RETIRO DE LLAVES, HERRAMIENTA, EQUIPO EN CUALQUIER ALTURA Y EN CUALQUIER NIVEL, MANO DE OBRA, TODO LO NECESARIO PARA SU CORRECTA EJECUCION Y MANO DE OBRA.</t>
    </r>
  </si>
  <si>
    <r>
      <rPr>
        <b/>
        <sz val="9"/>
        <color theme="1"/>
        <rFont val="Calibri"/>
        <family val="2"/>
      </rPr>
      <t>RETIRO DE OVALINES DE EMPOTRAR EN PLACAS  EN AREAS DE BAÑOS SIN RECUPERACIÓN. INCLUYE</t>
    </r>
    <r>
      <rPr>
        <sz val="9"/>
        <color theme="1"/>
        <rFont val="Calibri"/>
        <family val="2"/>
      </rPr>
      <t>: CARGA Y RETIRO FUERA DE LA OBRA A TIRO LIBRE, CANCELACION DE INSTALACION HIDRAULICA Y SANITARIA,   CORTE DE TUBERIAS  NECESARIAS, TAPA CIEGA, TAPONES, SOLDADURA,  RETIRO DE LLAVES, HERRAMIENTA, EQUIPO EN CUALQUIER ALTURA Y EN CUALQUIER NIVEL, MANO DE OBRA Y TODO LO NECESARIO PARA SU CORRECTA EJECUCION Y MANO DE OBRA.</t>
    </r>
  </si>
  <si>
    <r>
      <rPr>
        <b/>
        <sz val="9"/>
        <color theme="1"/>
        <rFont val="Calibri"/>
        <family val="2"/>
      </rPr>
      <t>RETIRO LAVABO DE PEDESTAL  SIN RECUPERACIÓN , EN AREAS DE BAÑOS DE PRIVADOS, INCLUYE:</t>
    </r>
    <r>
      <rPr>
        <sz val="9"/>
        <color theme="1"/>
        <rFont val="Calibri"/>
        <family val="2"/>
      </rPr>
      <t xml:space="preserve"> CARGA Y RETIRO FUERA DE LA OBRA A TIRO LIBRE,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</si>
  <si>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rPr>
        <b/>
        <sz val="9"/>
        <color theme="1"/>
        <rFont val="Calibri"/>
        <family val="2"/>
      </rPr>
      <t xml:space="preserve">RETIRO DE ACCESORIOS EN SERVICIOS SANITARIOS SIN RECUPERACION. INCLUYE: </t>
    </r>
    <r>
      <rPr>
        <sz val="9"/>
        <color theme="1"/>
        <rFont val="Calibri"/>
        <family val="2"/>
      </rPr>
      <t>CARGA Y RETIRO FUERA DE LA OBRA A TIRO LIBRE, HERRAMIENTA, EQUIPO, MANIOBRAS, LIMPIEZA, MANO DE OBRA Y TODO LO NECESARIO PARA SU CORRECTA EJECUCION.</t>
    </r>
  </si>
  <si>
    <r>
      <rPr>
        <b/>
        <sz val="9"/>
        <color theme="1"/>
        <rFont val="Calibri"/>
        <family val="2"/>
      </rPr>
      <t>RETIRO DE PUERTAS DE MADERA Y MARCO DE MADERA EN AREA DE REMODELACION SIN RECUPERACION. INCLUYE:</t>
    </r>
    <r>
      <rPr>
        <sz val="9"/>
        <color theme="1"/>
        <rFont val="Calibri"/>
        <family val="2"/>
      </rPr>
      <t xml:space="preserve"> CARGA  Y RETIRO  FUERA DE LA OBRA A TIRO LIBRE, RESANES, LIMPIEZA, HERRAMIENTA, EQUIPO, A CUALQUIER ALTURA Y NIVEL, TODO LO NECESARIO PARA SU CORRECTA EJECUCION Y MANO DE OBRA. (VARIAS MEDIDAS ENTRE 0.80 Y 1.10 MTS DE ANCHO)(VER UBICACION EN PLANO)</t>
    </r>
  </si>
  <si>
    <r>
      <rPr>
        <b/>
        <sz val="9"/>
        <color theme="1"/>
        <rFont val="Calibri"/>
        <family val="2"/>
      </rPr>
      <t>RETIRO DE ZOCLO CERAMICO  EXISTENTE DE 60 CMS X 10 CMS . DE ALTURA. INCLUYE:</t>
    </r>
    <r>
      <rPr>
        <sz val="9"/>
        <color theme="1"/>
        <rFont val="Calibri"/>
        <family val="2"/>
      </rPr>
      <t xml:space="preserve"> CARGA Y RETIRO DE ESCOMBRO FUERA DE LA OBRA A TIRO LIBRE, RESANE DE MURO,  LIMPIEZA, MANIOBRAS, EQUIPO, HERRAMIENTA, MANO DE OBRA Y TODO LO NECESARIO PARA SU CORRECTA EJECUCION.</t>
    </r>
  </si>
  <si>
    <r>
      <rPr>
        <b/>
        <sz val="9"/>
        <color theme="1"/>
        <rFont val="Calibri"/>
        <family val="2"/>
      </rPr>
      <t xml:space="preserve">RETIRO DE CANCELERIA  DE ALUMINIO Y CRISTAL (INCLUYE CANCELES FIJOS Y PUERTAS) SIN RECUPERACION.INCLUYE: </t>
    </r>
    <r>
      <rPr>
        <sz val="9"/>
        <color theme="1"/>
        <rFont val="Calibri"/>
        <family val="2"/>
      </rPr>
      <t>CARGA Y RETIRO FUERA DE LA OBRA A TIRO LIBRE, MANIOBRAS, RESANES, LIMPIEZA,  HERRAMIENTA, EQUIPO A CUALQUIER ALTURA Y NIVEL, MANO DE OBRA ESPECIALIZADA PARA LOS TRABAJOS Y TODO LO NECESARIO PARA SU CORRECTA EJECUCION.</t>
    </r>
  </si>
  <si>
    <t>INSTALACION SANITARIA</t>
  </si>
  <si>
    <r>
      <rPr>
        <b/>
        <sz val="9"/>
        <color theme="1"/>
        <rFont val="Calibri"/>
        <family val="2"/>
      </rPr>
      <t xml:space="preserve">EMPASTADO DE 3 CMS. DE ESPESOR PROMEDIO BASE DE APLICACIÓN DE MORTERO CEMENTO-ARENA PROPORCIÓN 3:1 LISTA PARA RECIBIR EL  ACABADO DE PISO. INCLUYE: </t>
    </r>
    <r>
      <rPr>
        <sz val="9"/>
        <color theme="1"/>
        <rFont val="Calibri"/>
        <family val="2"/>
      </rPr>
      <t>SUMINISTRO DE MATERIALES, FLETE, MANIOBRAS, ACARREO, DESPERDICIO, ELABORACION DE MORTERO, LIMPIEZA, HERRAMIENTA, EQUIPO A CUALQUIER ALTURA Y CUALQUIER NIVEL, TODO LO NECESARIO PARA SU CORRECTA EJECUCION.</t>
    </r>
  </si>
  <si>
    <t>M3</t>
  </si>
  <si>
    <t>FIRME DE 10CM DE ESPESOR, CONCRETO PREMEZCALDO DE FC=150 K/CM2, TAMAÑO  MÁXIMO DE AGREGADO DE 19 MM, REFORZADO CON MALLA ELECTROSOLDADA 6X6- 10/10,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</si>
  <si>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4.1.02</t>
  </si>
  <si>
    <t>4.1.03</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</si>
  <si>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ARMEX 15-15. INCLUYE: MATERIALES, CIMBRA, DESCIMBRA, CURADO DE CONCRETO, ACERO DE REFUERZO, CORTES, ALAMBRE RECOCIDO, PRUEBAS DE LABORATORIO, HERRAMIENTA, EQUIPO, ELEVACIONES, ACARREOS, ANDAMIAJES Y MANO DE OBRA. </t>
    </r>
    <r>
      <rPr>
        <b/>
        <sz val="9"/>
        <color rgb="FF000000"/>
        <rFont val="Calibri"/>
        <family val="2"/>
      </rPr>
      <t>( K-1).</t>
    </r>
  </si>
  <si>
    <t>4.1.04</t>
  </si>
  <si>
    <r>
      <rPr>
        <b/>
        <sz val="9"/>
        <color indexed="8"/>
        <rFont val="Calibri"/>
        <family val="2"/>
      </rPr>
      <t xml:space="preserve">CERRAMIENTO DE CONCRETO DE 15 X 20 CM,  FABRICADO CON CONCRETO </t>
    </r>
    <r>
      <rPr>
        <sz val="9"/>
        <color indexed="8"/>
        <rFont val="Calibri"/>
        <family val="2"/>
      </rPr>
      <t xml:space="preserve">DE F'C=250 KG/CM2, ARMADO CON 4 VRS.# 3  Y ESTRIBOS DE ALAMBRON  # 2 @20CM. INCLUYE: MATERIALES, CIMBRA, DESCIMBRA, CURADO DE CONCRETO, ACERO DE REFUERZO, CORTES, ALAMBRE RECOCIDO, PRUEBAS DE LABORATORIO, HERRAMIENTA, EQUIPO, ELEVACIONES, ACARREOS, ANDAMIAJES Y MANO DE OBRA </t>
    </r>
  </si>
  <si>
    <t>4.1.05</t>
  </si>
  <si>
    <r>
      <rPr>
        <b/>
        <sz val="9"/>
        <color indexed="8"/>
        <rFont val="Calibri"/>
        <family val="2"/>
      </rPr>
      <t>ZARPEO Y AFINE  EN MUROS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</si>
  <si>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4.1.06</t>
  </si>
  <si>
    <r>
      <rPr>
        <b/>
        <sz val="9"/>
        <color indexed="8"/>
        <rFont val="Calibri"/>
        <family val="2"/>
      </rPr>
      <t xml:space="preserve">APLANADO DE YESO-AGUA  DE 2 CMS. DE ESPESOR PROMEDIO EN MUROS Y CILEOS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</si>
  <si>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4.1.08</t>
  </si>
  <si>
    <t>SUMINISTRO, ELABORACIÓN DE BANQUETA 10 CM DE ESPESOR TERMINADO FLOTEADO, CON CONCRETO HECHO EN OBRA RESISTENCIA F'C=150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</si>
  <si>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4.1.09</t>
  </si>
  <si>
    <t>4.1.10</t>
  </si>
  <si>
    <t>PRETIL DE BLOCK DE CONCRETO ( 2 HILADAS) INCLUYE: SUMINISTRO Y COLOCACION, MATERIALES, SENTADO CON MORTERO CEMENTO ARENA PROP. 1:4, ZARPEO Y AFINE INTERIOR, FILETE DE MORTERO EN LA PARTE SUPERIOR DEL PRETIL Y TODO LO NECESARIO PARA SU CORRECTA EJECUCIÓN.</t>
  </si>
  <si>
    <t>SAL</t>
  </si>
  <si>
    <r>
      <rPr>
        <b/>
        <sz val="9"/>
        <rFont val="Calibri"/>
        <family val="2"/>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</si>
  <si>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MONTAJE Y PUESTA EN MARCHA DE MINISPLIT Y CONDENSADORA DESMONTADOS DURANTE TRABAJOS.</t>
    </r>
    <r>
      <rPr>
        <sz val="9"/>
        <rFont val="Calibri"/>
        <family val="2"/>
      </rPr>
      <t xml:space="preserve"> INCLUYE: MATERIALES DE CONSUMO ( CINTAS, PEGAMENTOS, SELLADO, TORNILLERIA, TUBERIA DE OPVC C-40 DE 1" PARA DESCARGA ETC. ) INSTALACION DE BASES DE RECUPERACION, CONDENSADOR, ALINEACION, TRAZO,  LIMPIEZA, PRUEBAS, HERRAMIENTA, EQUIPO A CUALQUIER ALTURA Y NIVEL , MANO DE OBRA ESPECIALIZADA PARA LOS TRABAJOS Y TODO LO NECESARIO PARA SU CORRECTA EJECUCION.</t>
    </r>
  </si>
  <si>
    <r>
      <rPr>
        <b/>
        <sz val="9"/>
        <color theme="1"/>
        <rFont val="Calibri"/>
        <family val="2"/>
      </rPr>
      <t xml:space="preserve">TAPA EN MUROS PARA NODOS DE VOZ Y DATOS EN AREAS DE PROYECTO. </t>
    </r>
    <r>
      <rPr>
        <sz val="9"/>
        <color theme="1"/>
        <rFont val="Calibri"/>
        <family val="2"/>
      </rPr>
      <t>INCLUYE: SUMINISTRO DE MATERIALES,  TAPA MARCA BTCINO O SIMILAR TIPO FACE PLATE COLOR SEGUN MUESTRA, COLOCACION DE MODULO JACK RJ45  EXISTENTE, ACARREOS, COLOCACION, EQUIPO A CUALQUIER ALTURA Y NIVEL, HERRAMIENTA, ENCINTADO, DESPERDICIOS, LIMPIEZA, MANO DE OBRA Y TODO LO NECESARIO PARA SU CORRECTA EJECUCION.</t>
    </r>
  </si>
  <si>
    <t>INSTALACION HIDRAULICA</t>
  </si>
  <si>
    <t xml:space="preserve">PELICULA VINILICA ESMERILADA EN PUERTAS Y CANCELERIA </t>
  </si>
  <si>
    <r>
      <rPr>
        <b/>
        <sz val="9"/>
        <rFont val="Calibri"/>
        <family val="2"/>
      </rPr>
      <t>PELICULA VINILICA ESMERILADA DECORATIVA  MARCA PARASOL TIPO RAYA MEDIANA, EN PUERTAS Y VENTANAS DE  VIDRIO TEMPLADO, HASTA UNA ALTURA DE 1.80  MTS. INCLUYE</t>
    </r>
    <r>
      <rPr>
        <sz val="9"/>
        <rFont val="Calibri"/>
        <family val="2"/>
      </rPr>
      <t>: SUMINISTRO Y COLOCACION, LIMPIEZA DE VIDRIO, RETIRO DE PINTURA EXISTENTE, DE POLVO,  MATERIALES, CORTES DESPERDICIOS, HERRAMIENTA, MANO DE OBRA Y TODO LO NECESARIO PARA SU CORRECTA INSTALACION.(VER LAS UBICACIONES   EN PLANOS DE DETALLE) ( VERIFICAR MEDIDAS EN OBRA).</t>
    </r>
  </si>
  <si>
    <r>
      <rPr>
        <b/>
        <sz val="9"/>
        <rFont val="Calibri"/>
        <family val="2"/>
      </rPr>
      <t>PUERTA EXTERIOR DOBLE  A BASE DE PERFIL DE ALUMINIO ANODIZADO DE 3" DE ESPESOR COLOR BLANCO MARCA CUPRUM LINEA EUROVENT SERIE 70 O EQUIVALENTE EN CALIDAD, ESPECIFICACIONES Y PRECIO, CON PREVIA AUTORIZACION DE LA SUPERVISION,  DE 1.80 MTS. DE ANCHO Y 2.20 MTS. DE ALTO CON VIDRIO TEMPLADO CLARO DE 9 MM. INCLUYE</t>
    </r>
    <r>
      <rPr>
        <sz val="9"/>
        <rFont val="Calibri"/>
        <family val="2"/>
      </rPr>
      <t>: SUMINISTRO DE MATERIALES, FLETE, MANIOBRAS, INSTALACION, HERRAJES, ACCESORIOS, EMPAQUES, CIERRAPUERTAS, BISAGRA SUPERIOR, AGARREDERA DE 22 X3.1 CMS. COLOR PLATA MARCA RISH MODELO 8125, CERRADURA COLOR BLANCO MARCA PHILLIPS AS-590 O EQUIVALENTE, TORNILLERIA, ELEMENTOS DE FIJACION, EQUIPO A CUALQUIER ALTURA Y NIVEL, MANO DE OBRA CON PERSONAL ESPECIALIZADO PARA LA REALIZACION DELOS TRABAJOS Y TODO LO NECESARIO PARA SU CORRECTA EJECUCION</t>
    </r>
    <r>
      <rPr>
        <b/>
        <sz val="9"/>
        <rFont val="Calibri"/>
        <family val="2"/>
      </rPr>
      <t>.</t>
    </r>
    <r>
      <rPr>
        <sz val="9"/>
        <rFont val="Calibri"/>
        <family val="2"/>
      </rPr>
      <t>(P</t>
    </r>
    <r>
      <rPr>
        <b/>
        <sz val="9"/>
        <rFont val="Calibri"/>
        <family val="2"/>
      </rPr>
      <t>-01)</t>
    </r>
    <r>
      <rPr>
        <sz val="9"/>
        <rFont val="Calibri"/>
        <family val="2"/>
      </rPr>
      <t xml:space="preserve"> (VER DETALLE EN PLANOS) ( VERIFICAR MEDIDAS EN OBRA).</t>
    </r>
  </si>
  <si>
    <r>
      <rPr>
        <b/>
        <sz val="9"/>
        <color theme="1"/>
        <rFont val="Calibri"/>
        <family val="2"/>
      </rPr>
      <t>RETIRO DE PISO CERAMICO EN ÁREAS DE PROYECTO. EN AREA DE PROYECTO. INCLUYE:</t>
    </r>
    <r>
      <rPr>
        <sz val="9"/>
        <color theme="1"/>
        <rFont val="Calibri"/>
        <family val="2"/>
      </rPr>
      <t xml:space="preserve">  CARGA Y RETIRO DE ESCOMBRO AL BANCO DE DESPERIDICIO DE LA OBRA INDICADO POR EL SUPERVISOR, HERRAMIENTA, EQUIPO EN CUALQUIER ALTURA Y EN CUALQUIER NIVEL, TODO LO NECESARIO PARA SU CORRECTA EJECUCION Y MANO DE OBRA.</t>
    </r>
  </si>
  <si>
    <r>
      <t>ZOCLO PORCELANICO</t>
    </r>
    <r>
      <rPr>
        <sz val="9"/>
        <color theme="1"/>
        <rFont val="Calibri"/>
        <family val="2"/>
      </rPr>
      <t xml:space="preserve"> MARCA FIRENZE MODELO </t>
    </r>
    <r>
      <rPr>
        <b/>
        <sz val="9"/>
        <color theme="1"/>
        <rFont val="Calibri"/>
        <family val="2"/>
      </rPr>
      <t>TECTONIQUE PLATINOMATE COLOR GRIS</t>
    </r>
    <r>
      <rPr>
        <sz val="9"/>
        <color theme="1"/>
        <rFont val="Calibri"/>
        <family val="2"/>
      </rPr>
      <t xml:space="preserve"> DE </t>
    </r>
    <r>
      <rPr>
        <b/>
        <sz val="9"/>
        <color theme="1"/>
        <rFont val="Calibri"/>
        <family val="2"/>
      </rPr>
      <t>60 CMS. X  10 CMS.</t>
    </r>
    <r>
      <rPr>
        <sz val="9"/>
        <color theme="1"/>
        <rFont val="Calibri"/>
        <family val="2"/>
      </rPr>
      <t xml:space="preserve">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</si>
  <si>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rgb="FF000000"/>
        <rFont val="Calibri"/>
        <family val="2"/>
      </rPr>
      <t xml:space="preserve">ACABADO PORCELANICO EN MUROS </t>
    </r>
    <r>
      <rPr>
        <sz val="9"/>
        <color rgb="FF000000"/>
        <rFont val="Calibri"/>
        <family val="2"/>
      </rPr>
      <t xml:space="preserve">MARCA FIRENZE </t>
    </r>
    <r>
      <rPr>
        <b/>
        <sz val="9"/>
        <color rgb="FF000000"/>
        <rFont val="Calibri"/>
        <family val="2"/>
      </rPr>
      <t xml:space="preserve">DE 60 CMS. X  60 CMS. </t>
    </r>
    <r>
      <rPr>
        <sz val="9"/>
        <color rgb="FF000000"/>
        <rFont val="Calibri"/>
        <family val="2"/>
      </rPr>
      <t>MODELO</t>
    </r>
    <r>
      <rPr>
        <b/>
        <sz val="9"/>
        <color rgb="FF000000"/>
        <rFont val="Calibri"/>
        <family val="2"/>
      </rPr>
      <t xml:space="preserve"> TECTONIQUE POWDER MATE COLOR BEIGE </t>
    </r>
    <r>
      <rPr>
        <sz val="9"/>
        <color rgb="FF000000"/>
        <rFont val="Calibri"/>
        <family val="2"/>
      </rPr>
      <t>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</si>
  <si>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t>ZOCLO PORCELANICO</t>
    </r>
    <r>
      <rPr>
        <sz val="9"/>
        <color theme="1"/>
        <rFont val="Calibri"/>
        <family val="2"/>
      </rPr>
      <t xml:space="preserve"> PARA EXTERIOR MARCA INTERCERAMIC MODELO </t>
    </r>
    <r>
      <rPr>
        <b/>
        <sz val="9"/>
        <color theme="1"/>
        <rFont val="Calibri"/>
        <family val="2"/>
      </rPr>
      <t>AZMA ESTILO PIEDRA COLOR GRIS</t>
    </r>
    <r>
      <rPr>
        <sz val="9"/>
        <color theme="1"/>
        <rFont val="Calibri"/>
        <family val="2"/>
      </rPr>
      <t xml:space="preserve"> DE </t>
    </r>
    <r>
      <rPr>
        <b/>
        <sz val="9"/>
        <color theme="1"/>
        <rFont val="Calibri"/>
        <family val="2"/>
      </rPr>
      <t>40 CMS. X  10 CMS.</t>
    </r>
    <r>
      <rPr>
        <sz val="9"/>
        <color theme="1"/>
        <rFont val="Calibri"/>
        <family val="2"/>
      </rPr>
      <t xml:space="preserve">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</si>
  <si>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theme="1"/>
        <rFont val="Calibri"/>
        <family val="2"/>
      </rPr>
      <t>PISO PORCELANICO</t>
    </r>
    <r>
      <rPr>
        <sz val="9"/>
        <color theme="1"/>
        <rFont val="Calibri"/>
        <family val="2"/>
      </rPr>
      <t xml:space="preserve"> MARCA FIRENZE_ MODELO  DE </t>
    </r>
    <r>
      <rPr>
        <b/>
        <sz val="9"/>
        <color theme="1"/>
        <rFont val="Calibri"/>
        <family val="2"/>
      </rPr>
      <t>60 CMS. X  60 CMS.</t>
    </r>
    <r>
      <rPr>
        <sz val="9"/>
        <color theme="1"/>
        <rFont val="Calibri"/>
        <family val="2"/>
      </rPr>
      <t xml:space="preserve"> MODELO TECTONIQUE PLATINOMATE COLOR GRIS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</si>
  <si>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theme="1"/>
        <rFont val="Calibri"/>
        <family val="2"/>
      </rPr>
      <t>PISO PORCELANICO</t>
    </r>
    <r>
      <rPr>
        <sz val="9"/>
        <color theme="1"/>
        <rFont val="Calibri"/>
        <family val="2"/>
      </rPr>
      <t xml:space="preserve"> PARA EXTERIOR MARCA INTERCERAMIC DE </t>
    </r>
    <r>
      <rPr>
        <b/>
        <sz val="9"/>
        <color theme="1"/>
        <rFont val="Calibri"/>
        <family val="2"/>
      </rPr>
      <t>60 CMS. X  60 CMS.</t>
    </r>
    <r>
      <rPr>
        <sz val="9"/>
        <color theme="1"/>
        <rFont val="Calibri"/>
        <family val="2"/>
      </rPr>
      <t xml:space="preserve"> MODELO  AZMA ESTILO PIEDRA COLOR GRIS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</si>
  <si>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t>SUMINISTRO E INSTALACION DE MINISPLIT DE 2 TON., MARCA MIRAGE MAGNUM PLATINUM 19 FRIO/CALOR. O EQUIVALENTE EN CALIDAD, ESPECIFICACIONES PREVIA AUTORIAZCION DE LA SUPERVICION. INCLUYE: ACARREO Y FLETE DE EQUIPO, HERRAMIENTA Y MATERIALES HASTA EL LUGAR DE SU UTILIZACION, DISPARO HACIA LA LOSA CON TUBO DE PVC DE 3", DRENAJES CON TUBO DE PVC DE 1/2" PARA DESAGUE POR MURO COLOCADO MEDIANTE RANURA EN MURO CON DISCO Y RESANADO CON MORTERO CEMENTA ARENA Y TEMIANDO CON ZARPEO Y AFINE, CINCHOS, KIT DE INSTALACION; FABRICACIÓN Y COLOCACION DE JAULA METÁLICA PROTECTORA DE HASTA 1.00 X 0.80 X 0.40 M. HECHA DE ANGULO DE 1 1/2" X 1/8" Y SOLERA DE 3/4" X 1/8" CON 4 ANGULOS DE 2"X2" EN LOS EXTREMOS PARA ANCLAJE A LOSA MEDIANTE VARILLA ROSCADA DE 3/8" Y 7 CM DE LARGO ANCLADO A LOSA MEDIANTE QUIMICO EPOXICO, LA PERFORACIÓN SE REALIZARÁ CON BARRENO DE 1/2 PULGADA, INTERCONEXIÓN ELÉCTRICA , CANALIZACIÓN CON CONDUIT PARED GRUESA DE 3/4" CABLE CAL 10 THW VIAKON DE CONDUCTORES MONTERREY, 1 PASTILLA DE 2 X 20, CAJA CONTRATUERCAS Y MONITORES TUBERIA FLEXIBLE, IMPERMEABILIZACIÓN EN RANURAS EN LOSA, LIMPIEZA DEL ÁREA Y RETIRO DE SOBRANTES FUERA DE LA OBRA, EQUIPO, HERRAMIENTA, MANO DE OBRA EN CUALQUIER NIVEL Y TODO LO NECESARIO PARA SU CORRECTA EJECUCIÓN.</t>
  </si>
  <si>
    <r>
      <rPr>
        <b/>
        <sz val="9"/>
        <color theme="1"/>
        <rFont val="Calibri"/>
        <family val="2"/>
      </rPr>
      <t>DETECTOR INALAMBRICO FOTOELECTRICO DE HUMO EN MURO MARCA HONEYWELL SERIE FIRE-LITE SWIFT CON BATERIA DE LARGA DURACION DE 3-5 AÑOS .</t>
    </r>
    <r>
      <rPr>
        <sz val="9"/>
        <color theme="1"/>
        <rFont val="Calibri"/>
        <family val="2"/>
      </rPr>
      <t>INCLUYE SUMINISTRO DE MATERIAL, ACCESORIOS,  INSTALACION POR PERSONAL CAPACITADO, HERRAMIENTA, PRUEBAS, EQUIPO EN CUALQUIER ALTURA Y CUALQUIER NIVEL, TODO LO NECESARIO PARA SU CORRECTA EJECUCION Y MANO DE OBRA. (VER PLANO PARA SU UBICACION).</t>
    </r>
  </si>
  <si>
    <t>COCINA INTEGRAL</t>
  </si>
  <si>
    <r>
      <rPr>
        <b/>
        <sz val="9"/>
        <rFont val="Calibri"/>
        <family val="2"/>
      </rPr>
      <t>CANCEL ABATIBLE A BASE DE PERFIL DE ALUMINIO ANODIZADO DE 3" DE ESPESOR COLOR BRONCE MARCA CUPRUM LINEA EUROVENT SERIE 70 O EQUIVALENTE EN CALIDAD, ESPECIFICACIONES Y PRECIO, CON PREVIA AUTORIZACION DE LA SUPERVISION,  DE 1.00 MTS. DE ANCHO Y 1.85 MTS. DE ALTO CON VIDRIO TEMPLADO CLARO DE 6 MM. INCLUYE</t>
    </r>
    <r>
      <rPr>
        <sz val="9"/>
        <rFont val="Calibri"/>
        <family val="2"/>
      </rPr>
      <t>: SUMINISTRO DE MATERIALES, FLETE, MANIOBRAS, INSTALACION, HERRAJES, ACCESORIOS, EMPAQUES, TORNILLERIA, ELEMENTOS DE FIJACION,   EQUIPO A CUALQUIER ALTURA Y NIVEL, MANO DE OBRA CON PERSONAL ESPECIALIZADO PARA LA REALIZACION DE LOS TRABAJOS Y TODO LO NECESARIO PARA SU CORRECTA EJECUCION</t>
    </r>
    <r>
      <rPr>
        <b/>
        <sz val="9"/>
        <rFont val="Calibri"/>
        <family val="2"/>
      </rPr>
      <t>.</t>
    </r>
    <r>
      <rPr>
        <sz val="9"/>
        <rFont val="Calibri"/>
        <family val="2"/>
      </rPr>
      <t>(</t>
    </r>
    <r>
      <rPr>
        <b/>
        <sz val="9"/>
        <rFont val="Calibri"/>
        <family val="2"/>
      </rPr>
      <t xml:space="preserve">C-01) </t>
    </r>
    <r>
      <rPr>
        <sz val="9"/>
        <rFont val="Calibri"/>
        <family val="2"/>
      </rPr>
      <t>(VER DETALLE EN PLANOS) ( VERIFICAR MEDIDAS EN OBRA).</t>
    </r>
  </si>
  <si>
    <r>
      <rPr>
        <b/>
        <sz val="9"/>
        <rFont val="Calibri"/>
        <family val="2"/>
      </rPr>
      <t>CANCEL ABATIBLE A BASE DE PERFIL DE ALUMINIO ANODIZADO DE 3" DE ESPESOR COLOR BRONCE MARCA CUPRUM LINEA EUROVENT SERIE 70 O EQUIVALENTE EN CALIDAD, ESPECIFICACIONES Y PRECIO, CON PREVIA AUTORIZACION DE LA SUPERVISION,  0.80 MTS. DE ANCHO Y 0.60 MTS. DE ALTO CON VIDRIO TEMPLADO CLARO DE 6 MM. INCLUYE</t>
    </r>
    <r>
      <rPr>
        <sz val="9"/>
        <rFont val="Calibri"/>
        <family val="2"/>
      </rPr>
      <t>: SUMINISTRO DE MATERIALES, FLETE, MANIOBRAS, INSTALACION, HERRAJES, ACCESORIOS, EMPAQUES, TORNILLERIA, ELEMENTOS DE FIJACION,   EQUIPO A CUALQUIER ALTURA Y NIVEL, MANO DE OBRA CON PERSONAL ESPECIALIZADO PARA LA REALIZACION DE LOS TRABAJOS Y TODO LO NECESARIO PARA SU CORRECTA EJECUCION</t>
    </r>
    <r>
      <rPr>
        <b/>
        <sz val="9"/>
        <rFont val="Calibri"/>
        <family val="2"/>
      </rPr>
      <t>.</t>
    </r>
    <r>
      <rPr>
        <sz val="9"/>
        <rFont val="Calibri"/>
        <family val="2"/>
      </rPr>
      <t>(</t>
    </r>
    <r>
      <rPr>
        <b/>
        <sz val="9"/>
        <rFont val="Calibri"/>
        <family val="2"/>
      </rPr>
      <t>C-02)</t>
    </r>
    <r>
      <rPr>
        <sz val="9"/>
        <rFont val="Calibri"/>
        <family val="2"/>
      </rPr>
      <t xml:space="preserve"> (VER DETALLE EN PLANOS) ( VERIFICAR MEDIDAS EN OBRA).</t>
    </r>
  </si>
  <si>
    <r>
      <rPr>
        <b/>
        <sz val="9"/>
        <rFont val="Calibri"/>
        <family val="2"/>
      </rPr>
      <t xml:space="preserve">PUERTA INTERIOR SENCILLA EN CLARO DE 1.00 MTS X 2.20 MTS. DE ALTURA, DE MADERA TIPO TAMBOR BANACK DE 1 3/8" DE ESPESOR, FABRICADA CON BASTIDOR DE MADERA DE BANACK DE 2" Y 1 1/2", ACABADO COLOR SEGUN MUESTRA APROBADA POR EL SUPERVISOR.  INCLUYE: </t>
    </r>
    <r>
      <rPr>
        <sz val="9"/>
        <rFont val="Calibri"/>
        <family val="2"/>
      </rPr>
      <t>SUMINISTRO DE MATERIALES, FLETE, MANIOBRAS, INSTALACION,  MARCO DE MADERA, EQUIPO, TORNILLERIA, ELEMENTOS DE FIJACION, CIERRA PUERTAS,  TOPE DE PISO TIPO DOMO DE 2.5 CMS.X 4.5 CMS. MARCA VERKER, MODELO 1184, COLOR BLANCO, CHAPA CON LLAVE Y BOTON. O EQUIVALENTE EN CALIDAD,  HERRAMIENTA, EQUIPO A CUALQUIER ALTURA Y NIVEL, MANO DE OBRA Y TODO LO NECESARIO PARA SU CORRECTA EJECUCION.(EN AREA DE PROYECTO) (VER DETALLE EN PLANOS)( VERIFICAR MEDIDAS EN OBRA).</t>
    </r>
    <r>
      <rPr>
        <b/>
        <sz val="9"/>
        <rFont val="Calibri"/>
        <family val="2"/>
      </rPr>
      <t xml:space="preserve"> (P2)</t>
    </r>
  </si>
  <si>
    <t xml:space="preserve">REFLECTOR EXTERIOR LED, LUZ DE DÍA, 50W, IP65 IK07, RESISTENTE ANTE INTERPERIE MARCA TECNOLITE MODELO ZIBAL IV SKU: 50LQLEDT65MVN 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</si>
  <si>
    <r>
      <t xml:space="preserve">RETIRO CON RECUPERACIÓN DE MINISPLIT EN ÁREA DE PROYECTO PARA REUBICAR PROVISIONALMENTE MIENTRAS DURAN LOS TRABAJOS DE PINTURA EN INTERIORES. </t>
    </r>
    <r>
      <rPr>
        <sz val="9"/>
        <rFont val="Calibri"/>
        <family val="2"/>
      </rPr>
      <t>INCLUYE CARGA, RETIRO Y REUBICACION PROVISIONAL, MANIOBRAS, CORTE DE CABLES, ENCINTADO HERRAMIENTA, EQUIPO A CUALQUIER ALTURA Y NIVEL, MANO DE OBRA Y TODO LO NECESARIO PARA SU CORRECTA EJECUCION.</t>
    </r>
  </si>
  <si>
    <r>
      <rPr>
        <b/>
        <sz val="9"/>
        <rFont val="Calibri"/>
        <family val="2"/>
      </rPr>
      <t>RETIRO DE LUMINARIAS SIN RECUPERACION  EN AREAS DE PROYECTO EMPOTRADAS EN CIELO INCLUYE</t>
    </r>
    <r>
      <rPr>
        <sz val="9"/>
        <rFont val="Calibri"/>
        <family val="2"/>
      </rPr>
      <t>:CARGA Y RETIRO FUERA DE LA OBRA A TIRO LIBRE, MANIOBRAS, ANDAMIAJE, CORTE DE CABLES, TUBERIA, ENCINTADO, HERRAMIENTA, EQUIPO EN CUALQUIER ALTURA Y CUALQUIER NIVEL, TODO LO NECESARIO PARA SU CORRECTA EJECUCION Y MANO DE OBRA.</t>
    </r>
  </si>
  <si>
    <t>RETIRO DE CONTACTOS ATERRIZADOS DOBLE  SIN RECUPERACION EN AREAS A REMODELAR.  INCLUYE: CORTES, ENCINTADO, EQUIPO, HERRAMIENTA, MANO DE OBRA Y TODO LO NECESARIO PARA SU CORRECTA EJECUCION.</t>
  </si>
  <si>
    <t>RETIRO DE APAGADORES SIN RECUPERACION.  INCLUYE: CORTES, ENCINTADO, EQUIPO, HERRAMIENTA, MANO DE OBRA Y TODO LO NECESARIO PARA SU CORRECTA EJECUCION.</t>
  </si>
  <si>
    <t>RETIRO DE FACE PLATE DE VOZ Y DATOS EN MUROS SIN RECUPERACIÓN CUIDANDP DE NO DAÑAR EL MODULO JACK RJ45 PARA SU POSTERIOR USO,  INCLUYE:  EQUIPO, HERRAMIENTA, MANO DE OBRA Y TODO LO NECESARIO PARA SU CORRECTA EJECUCION.</t>
  </si>
  <si>
    <t>PLANTADO DE PASTO NASELLA (STIPA TENUISSIMA). MALLA GEOTEXTIL DE 2 MM ANTIHIERBAS Y PARA PROTECCIÓN DE TALUDES SOBRE BASE DE TIERRA COMPACTADA. INCLUYE: MATERIAL, EQUIPO, HERRAMIENTA MENOR, MANO DE OBRA Y TODO LO NECESARIO PARA SU CORRECTA EJECUCIÓN.</t>
  </si>
  <si>
    <t>RETIRO DE BARANDAL METALICO DE 0.90 MTS. DE ALTURA SIN RECUPERACION.INCLUYE: CARGA Y RETIRO AL LUGAR INDICADO POR EL SUPERVISOR, MANIOBRAS, RESANES, LIMPIEZA,  HERRAMIENTA, EQUIPO A CUALQUIER ALTURA Y NIVEL, MANO DE OBRA ESPECIALIZADA PARA LOS TRABAJOS Y TODO LO NECESARIO PARA SU CORRECTA EJECUCION.</t>
  </si>
  <si>
    <t>1.1.33</t>
  </si>
  <si>
    <t>1.1.34</t>
  </si>
  <si>
    <t>1.1.35</t>
  </si>
  <si>
    <t>1.1.36</t>
  </si>
  <si>
    <r>
      <t xml:space="preserve">DEMOLICION DE BARRA DE COCINA DE 2.7 X 0.60 MTS SIN RECUPERACION. </t>
    </r>
    <r>
      <rPr>
        <sz val="9"/>
        <color rgb="FF000000"/>
        <rFont val="Calibri"/>
        <family val="2"/>
      </rPr>
      <t>INCLUYE CARGA Y RETIRO A LUGAR INDICADO POR LA SUPERVISION DETRO DE LA OBRA, HERRAMIENTA, EQUIPO EN CUALQUIER ALTURA Y EN CUALQUIER NIVEL, MANO DE OBRA, TODO LO NECESARIO PARA SU CORRECTA EJECUCION Y MANO DE OBRA.</t>
    </r>
  </si>
  <si>
    <r>
      <t xml:space="preserve">DEMOLICION DE BARRA DE GABINETE DE 0.73 X 0.60 MTS SIN RECUPERACION. </t>
    </r>
    <r>
      <rPr>
        <sz val="9"/>
        <color rgb="FF000000"/>
        <rFont val="Calibri"/>
        <family val="2"/>
      </rPr>
      <t>INCLUYE: CARGA Y RETIRO A LUGAR INDICADO POR LA SUPERVISION DETRO DE LA OBRA, HERRAMIENTA, EQUIPO EN CUALQUIER ALTURA Y EN CUALQUIER NIVEL, MANO DE OBRA, TODO LO NECESARIO PARA SU CORRECTA EJECUCION Y MANO DE OBRA.</t>
    </r>
  </si>
  <si>
    <r>
      <rPr>
        <b/>
        <sz val="9"/>
        <color theme="1"/>
        <rFont val="Calibri"/>
        <family val="2"/>
      </rPr>
      <t>RETIRO DE PUERTAS DE HERRERIA Y MARCO DE MADERA EN AREA DE REMODELACION SIN RECUPERACION. INCLUYE:</t>
    </r>
    <r>
      <rPr>
        <sz val="9"/>
        <color theme="1"/>
        <rFont val="Calibri"/>
        <family val="2"/>
      </rPr>
      <t xml:space="preserve"> CARGA  Y RETIRO  FUERA DE LA OBRA A TIRO LIBRE, RESANES, LIMPIEZA, HERRAMIENTA, EQUIPO, A CUALQUIER ALTURA Y NIVEL, TODO LO NECESARIO PARA SU CORRECTA EJECUCION Y MANO DE OBRA. (VARIAS MEDIDAS ENTRE 0.80 Y 1.10 MTS DE ANCHO)(VER UBICACION EN PLANO)</t>
    </r>
  </si>
  <si>
    <t>EQUIPAMIENTO</t>
  </si>
  <si>
    <r>
      <rPr>
        <b/>
        <sz val="9"/>
        <color theme="1"/>
        <rFont val="Calibri"/>
        <family val="2"/>
      </rPr>
      <t>PINTURA VINIL-ACRILICA  EN MUROS  MARCA COMEX MODELO VINIMEX TOTAL ANTIBACTERIAL O SIMILAR DOS MANOS COLOR SEGUN MUESTRA  AUTORIZADA OR LA SUPERVISION. INCLUYE:</t>
    </r>
    <r>
      <rPr>
        <sz val="9"/>
        <color theme="1"/>
        <rFont val="Calibri"/>
        <family val="2"/>
      </rPr>
      <t xml:space="preserve"> SUMINISTRO DE  MATERIAL, , PROTECCIÓN A AREAS ADYACENTES, SELLADOR VINIL ACRÍLICO MARCA COMEX O SIMILAR, ANDAMIOS, ELEVACIONES A CUALQUIER ALTURA Y CUALQUIER NIVEL, DESPERDICIOS, RASPADO, LIJADO, RESANES, HERRAMIENTA, EQUIPO, MATERIAL DE CONSUMO, MANO DE OBRA, LIMPIEZA  Y TODO LO NECESARIO PARA SU CORRECTA EJECUCIÓN.</t>
    </r>
  </si>
  <si>
    <t>IMPERMEABILIZACION PARA CUBIERTA DE LAMINA  NUEVA CON IMPERMEABILIZANTE ACRILICO MARCA FESTER ACRITON A BASE DE AGUA RENOVABLE DE SECADO EXTRA RAPIDO O SIMILAR EN CALIDAD. INCLUYE: SUMINISTRO Y COLOCACION, MATERIALES, PREPARACION DE LA SUPERFICIE, SELLAR TODAS LAS PIJAS Y TRASLAPES CON UNA MASILLA DE POLIURETANO, COLOCACION DE BANDEOS EN LOS TRASLAPES A BASE DE TIRAS DE 15 CMS. DE ANCHO A LO LARGO DE LOS TRASLAPES EN DONDE SE EMBEBE UNA TELA DE REFUERZO EN 2 CAPAS DEL MATERIAL IMPERMEABILIZANTE, TRATAMIENTO DE PUNTOS CRITICOS, (CANALONES PLUVIALES, JUNTAS FLASHING, CHAFLANES, BASES DE TUBERIAS ETC) SELLAR LA SUPERFICIE EN GENERAL  PARA APLICAR 2 CAPAS DE IMPERMEABILIZANTES MARCA FESTER ACRITON O SIMILAR,  MATERIALES DE CONSUMO, SELLADORES, MARCA FESTER O SIMILAR, FLETE, MANIOBRAS, EQUIPO,MAQUINAS  AIRLESS PARA APLICAR EL PRODUCTO, LIMPIEZA, MANO DE OBRA Y TODO LO NECESARIO PARA SU CORRECTA EJECUCION.</t>
  </si>
  <si>
    <t>RETIRO DE DUCTOS DE AIRE ACONDICIONADO SIN RECUPERACION SEGÚN CONDICIÓN INCLUYE:SUMINISTRO DE MATERIAL, CARGA Y RETIRO AL LUGAR INDICADO POR LA SUPERVISION DE LA OBRA, MANIOBRAS, CORTES, ADECUACIONES POR NUEVA DISTRIBUCION DE AREAS, HERRAMIENTA, ANDAMIOS, ELEVACIONES,EQUIPO EN CUALQUIER ALTURA Y EN CUALQUIER NIVEL, TODO LO NECESARIO PARA SU CORRECTA EJECUCION Y MANO DE OBRA.</t>
  </si>
  <si>
    <t>DEMOLICION POR MEDIOS MECANICOS DE BANQUETAS DE CONCRETO REFORZADO Y/O SIMPLE,  EXISTENTES, INCLUYE, HERRAMIENTA, EQUIPO, MANO DE OBRA,  RETIROS DE ESCOMBRO FUERA DE LA OBRA A TIRO LIBRE, PROTECCION Y LIMPIEZA, Y TODO LO NECESARIO PARA SU CORRECTA EJECUCION.</t>
  </si>
  <si>
    <t>DEMOLICION POR MEDIOS MECANICOS DE FIRME DE CONCRETO REFORZADO Y/O SIMPLE,  EXISTENTES, INCLUYE, HERRAMIENTA, EQUIPO, MANO DE OBRA,  RETIROS DE ESCOMBRO FUERA DE LA OBRA A TIRO LIBRE, PROTECCION Y LIMPIEZA, Y TODO LO NECESARIO PARA SU CORRECTA EJECUCION.</t>
  </si>
  <si>
    <t>DEMOLICION DE MUROS DE BLOCK  INCLUYE: CARGA Y RETIRO DE ESCOMBRO FUERA DE LA OBRA, HERRAMIENTA, EQUIPO A CUALQUIER ALTURA Y CUALQUIER ALTURA Y CUALQUIER NIVEL, LIMPIEZA, TODO LO NECESARIO PARA SU CORRECTA EJECUCION Y MANO DE OBRA.</t>
  </si>
  <si>
    <r>
      <t>ZOCLO PORCELANICO</t>
    </r>
    <r>
      <rPr>
        <sz val="9"/>
        <color theme="1"/>
        <rFont val="Calibri"/>
        <family val="2"/>
      </rPr>
      <t xml:space="preserve"> MARCA INTERCERAMIC MODELO </t>
    </r>
    <r>
      <rPr>
        <b/>
        <sz val="9"/>
        <color theme="1"/>
        <rFont val="Calibri"/>
        <family val="2"/>
      </rPr>
      <t>SANITORI ESTILO MARMOL</t>
    </r>
    <r>
      <rPr>
        <sz val="9"/>
        <color theme="1"/>
        <rFont val="Calibri"/>
        <family val="2"/>
      </rPr>
      <t xml:space="preserve"> </t>
    </r>
    <r>
      <rPr>
        <b/>
        <sz val="9"/>
        <color theme="1"/>
        <rFont val="Calibri"/>
        <family val="2"/>
      </rPr>
      <t>40 CMS. X  10 CMS.</t>
    </r>
    <r>
      <rPr>
        <sz val="9"/>
        <color theme="1"/>
        <rFont val="Calibri"/>
        <family val="2"/>
      </rPr>
      <t xml:space="preserve">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</si>
  <si>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theme="1"/>
        <rFont val="Calibri"/>
        <family val="2"/>
      </rPr>
      <t>PISO PORCELANICO</t>
    </r>
    <r>
      <rPr>
        <sz val="9"/>
        <color theme="1"/>
        <rFont val="Calibri"/>
        <family val="2"/>
      </rPr>
      <t xml:space="preserve"> MARCA FIRENZE_ MODELO  DE </t>
    </r>
    <r>
      <rPr>
        <b/>
        <sz val="9"/>
        <color theme="1"/>
        <rFont val="Calibri"/>
        <family val="2"/>
      </rPr>
      <t>40 CMS. X  40 CMS.</t>
    </r>
    <r>
      <rPr>
        <sz val="9"/>
        <color theme="1"/>
        <rFont val="Calibri"/>
        <family val="2"/>
      </rPr>
      <t xml:space="preserve"> MODELO TECTONIQUE PLATINOMATE COLOR GRIS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</si>
  <si>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t>EXTERIOR</t>
  </si>
  <si>
    <t>SUMINISTRO E INSTALACIÓN DE TUBO DE PVC SANITARIO DE DIÁMETRO DE 110 MM (4").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</si>
  <si>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SANITARIO DE DIÁMETRO DE 160 MM (6").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</si>
  <si>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CONSTRUCCIÓN DE REGISTRO PARA DRENAJE PLUVIAL DE 0.40 X 0.60 X PROF. VARIABLE. DE MUROS DE TABIQUE ROJO COCIDO ASENTADO CON MEZCLA CEMENTO ARENA 1.5 CON ACABADO PULIDO EN EL INTERIOR CON TAPA DE 8 CMS. DE ESPESOR DE CONCRETO DE FC=150 KG/CM2 CON MARCO Y CONTRAMARCO DE ANGULO 3"X3" . INCLUYE: MATERIALES HERRAMIENTA Y MANO DE OBRA.</t>
  </si>
  <si>
    <r>
      <rPr>
        <b/>
        <sz val="9"/>
        <color rgb="FF000000"/>
        <rFont val="Calibri"/>
        <family val="2"/>
      </rPr>
      <t>SALIDA HIDRAULICA DE 3/4" PARA AGUA FRIA (13 MM DE DIAMETRO)  CON TAPON, DE  CPVC. INCLUYE</t>
    </r>
    <r>
      <rPr>
        <sz val="9"/>
        <color rgb="FF000000"/>
        <rFont val="Calibri"/>
        <family val="2"/>
      </rPr>
      <t>:SUMINISTROS, PERFORCIONES, RANURAS, RESANES, CONEXIONES, ACCESORIOS, PEGAMENTO, LIJA, MATERIAL, HERRAMIENTA, EQUIPO,MANO DE OBRA Y TODO LO NECESARIO PARA SU CORRECTA EJECUCION.</t>
    </r>
  </si>
  <si>
    <r>
      <rPr>
        <b/>
        <sz val="9"/>
        <color rgb="FF000000"/>
        <rFont val="Calibri"/>
        <family val="2"/>
      </rPr>
      <t>SALIDA HIDRAULICA DE 3/4" PARA AGUA CALIENTE (13 MM DE DIAMETRO)  CON TAPON, DE  CPVC. INCLUYE</t>
    </r>
    <r>
      <rPr>
        <sz val="9"/>
        <color rgb="FF000000"/>
        <rFont val="Calibri"/>
        <family val="2"/>
      </rPr>
      <t>:SUMINISTROS, PERFORCIONES, RANURAS, RESANES, CONEXIONES, ACCESORIOS, PEGAMENTO, LIJA, MATERIAL, HERRAMIENTA, EQUIPO,MANO DE OBRA Y TODO LO NECESARIO PARA SU CORRECTA EJECUCION.</t>
    </r>
  </si>
  <si>
    <t>CONSTRUCCIÓN DE REGISTRO PARA DRENAJE SANITARIO DE 0.40 X 0.60 X PROF. VARIABLE. DE MUROS DE TABIQUE ROJO COCIDO ASENTADO CON MEZCLA CEMENTO ARENA 1.5 CON ACABADO PULIDO EN EL INTERIOR CON TAPA DE 8 CMS. DE ESPESOR DE CONCRETO DE FC=150 KG/CM2 CON MARCO Y CONTRAMARCO DE ANGULO 3"X3" . INCLUYE: MATERIALES HERRAMIENTA Y MANO DE OBRA.</t>
  </si>
  <si>
    <t>CALENTADOR INSTANTÁNEO ELÉCTRICO DE 4 KW MCA. RHEEM MODELO RTX3-04 O SIMILAR EN CALIDAD Y PRECIO. INCLUYE: SUMINISTRO Y PUESTA EN MARCHA DE EQUIPO, SUMINISTRO E INSTALACIÓN DE ANCLAJE Y SOPORTES, ACARREO, PRUEBA HIDROSTATICA, HERRAMIENTA, EQUIPO Y MANO DE OBRA, SUPERVISIÓN Y TODO LO NECESARIO PARA SU CORRECTA INSTALACIÓN Y PUESTA EN MARCHA.</t>
  </si>
  <si>
    <t>DESMONTAJE  DE MALLA CICLONICA SIN RECUPERACION EN AREAS DE TRABAJO, INCLUYE: DEMOLICION DE TRABE DE CONCRETO, RETIRO DE POSTES TUBULARES,  CARGA, ACARREO Y DESCARGA FUERA DE LA OBRA A TIRO LIBRE, HERRAMIENTA, EQUIPO, MANO DE OBRA.</t>
  </si>
  <si>
    <t>RETIRO DE UNIDAD DE AIRE LAVADO SIN RECUPERACION. INCLUYE: CARGA, ACARREO Y RETIRO FUERA DE LA OBRA A TIRO LIBRE, MANIOBRAS, ANDAMIAJE, CORTE DE CABLES, DUCTERIA, ENCINTADO, HERRAMIENTA, EQUIPO EN CUALQUIER ALTURA Y CUALQUIER NIVEL, MANO DE OBRA Y TODO LO NECESARIO PARA SU CORRECTA EJECUCION.</t>
  </si>
  <si>
    <t>MUNICIPIO   :  LOS HERRERAS ,N.L.</t>
  </si>
  <si>
    <t xml:space="preserve">DEMOLICION DE FIRME DE CONCRETO SIMPLE Y/O ARMADO HASTA 15 CM DE ESPESOR, POR MEDIOS MECANICOS O MANUALES, VOLUMEN  DE LO EXISTENTE INCLUYE: CORTE CON DISCO, MAQUINARIA, EQUIPO PESADO, EQUIPO, MANO DE OBRA, TRASPALEO Y ACAMELLONAMIENTO DE MATERIAL, CARGA, ACRREO Y RETIRO FUERA DE LA OBRA A TIRO LIBRE, </t>
  </si>
  <si>
    <t xml:space="preserve">DEMOLICION DE BANQUETA DE PIEDRA LAJA  POR MEDIOS MECANICOS O MANUALES, VOLUMEN  DE LO EXISTENTE INCLUYE: CORTE CON DISCO, MAQUINARIA, EQUIPO PESADO, EQUIPO, MANO DE OBRA, TRASPALEO Y ACAMELLONAMIENTO DE MATERIAL, CARGA, ACRREO Y RETIRO FUERA DE LA OBRA A TIRO LIBRE, </t>
  </si>
  <si>
    <t xml:space="preserve"> DEMOLICION DE LOSA ALIGERADA CON BARRO BLOCK ESPESOR VARIABLE CON EMPASTADOS  INCLUYE: CARGA, ACARREO Y DESCARGA A TIRO LIBRE FUERA DE LA OBRA, DEL MATERIAL PRODUCTO DE LAS DEMOLICIONES Y CORTES, VOLUMEN MEDIDO EN SECCION,  MAQUINARIA, HERRAMIENTA, EQUIPO, ANDAMIAJE, CORTES DEL CONCRETO ARMADO, MANO DE OBRA Y TODO LO NECESARIO PARA SU CORRECTA EJECUCION.</t>
  </si>
  <si>
    <t>DEMOLICION DE CIMENTACION DE CONCRETO ARMADO, INCLUYE: CARGA, ACARREO Y DESCARGA, DEL MATERIAL PRODUCTO DE LAS DEMOLICIONES Y CORTES, VOLUMEN MEDIDO EN SECCION, A TIRO LIBRE FUERA DE LA OBRA, MAQUINARIA, HERRAMIENTA, EQUIPO,  CORTES DEL CONCRETO ARMADO, MANO DE OBRA Y TODO LO NECESARIO PARA SU CORRECTA EJECUCION.</t>
  </si>
  <si>
    <t>CIMENTACION</t>
  </si>
  <si>
    <t>EXCAVACIONES Y PERFORACIONES</t>
  </si>
  <si>
    <t>010.020.128.00080</t>
  </si>
  <si>
    <r>
      <rPr>
        <b/>
        <sz val="9"/>
        <rFont val="Calibri"/>
        <family val="2"/>
      </rPr>
      <t xml:space="preserve">EXCAVACIONES EN MATERIAL TIPO I Y II  PARA CIMENTACIONES POR MEDIOS MECÁNICOS, VOLUMEN MEDIDO EN SECCION A LINEAS DE PROYECTO. </t>
    </r>
    <r>
      <rPr>
        <sz val="9"/>
        <rFont val="Calibri"/>
        <family val="2"/>
      </rPr>
      <t>INCLUYE: AFINE, TALUDES DE LA EXCAVACIÓN, MAQUINARIA, HERRAMIENTA, EQUIPO, MANO DE OBRA Y ACAMELLONAMIENTO PARA SU POSTERIOR RETIRO.</t>
    </r>
  </si>
  <si>
    <t>CARGA Y ACARREO</t>
  </si>
  <si>
    <t>3.2.01</t>
  </si>
  <si>
    <t>010.010.092.00225</t>
  </si>
  <si>
    <r>
      <rPr>
        <b/>
        <sz val="9"/>
        <rFont val="Calibri"/>
        <family val="2"/>
      </rPr>
      <t xml:space="preserve">CARGA, ACARREO Y DESCARGA, DEL MATERIAL PRODUCTO DE LAS EXCAVACIONES Y CORTE, VOLUMEN MEDIDO EN SECCION. </t>
    </r>
    <r>
      <rPr>
        <sz val="9"/>
        <rFont val="Calibri"/>
        <family val="2"/>
      </rPr>
      <t>INCLUYE: MAQUINARIA, HERRAMIENTA, EQUIPO,  TODO LO NECESARIO PARA SU CORRECTA EJECUCION Y MANO DE OBRA.</t>
    </r>
  </si>
  <si>
    <t>ZAPATAS, VIGAS Y PEDESTALES.</t>
  </si>
  <si>
    <t>010.020.140.00100</t>
  </si>
  <si>
    <r>
      <rPr>
        <b/>
        <sz val="9"/>
        <color theme="1"/>
        <rFont val="Calibri"/>
        <family val="2"/>
      </rPr>
      <t xml:space="preserve">PLANTILLAS DE CONCRETO SIMPLE F'c=100 KG/CM2 DE 5CM DE ESPESOR , SOBRE LA EXCAVACIÓN RECIENTE, APISONANDO LA SUPERFICIE DE LA EXCAVACIÓN CON PISÓN MECANICO. </t>
    </r>
    <r>
      <rPr>
        <sz val="9"/>
        <color theme="1"/>
        <rFont val="Calibri"/>
        <family val="2"/>
      </rPr>
      <t>INCLUYE: MATERIALES, AGUA, DESPERDICIOS, EQUIPO, HERRAMIENTA Y MANO DE OBRA.</t>
    </r>
  </si>
  <si>
    <r>
      <rPr>
        <b/>
        <sz val="9"/>
        <color theme="1"/>
        <rFont val="Calibri"/>
        <family val="2"/>
      </rPr>
      <t>CIMBRA Y DESCIMBRA COMÚN PARA ZAPATAS,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</si>
  <si>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rPr>
        <b/>
        <sz val="9"/>
        <color theme="1"/>
        <rFont val="Calibri"/>
        <family val="2"/>
      </rPr>
      <t xml:space="preserve">ACERO DE REFUERZO EN ZAPATAS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</si>
  <si>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ZAPATAS DE FC=250 KG/CM2, TMA 3/4", REVENIMIENTO DE 16-18 CM, COLADO SEGÚN LAS NORMAS DEL ACI, CURADO CON MEMBRANA. </t>
    </r>
    <r>
      <rPr>
        <sz val="9"/>
        <color theme="1"/>
        <rFont val="Calibri"/>
        <family val="2"/>
      </rPr>
      <t>INCLUYE: SUMINISTRO, COLOCACIÓN, VIBRADO, DESPERDICIOS, PRUEBAS DE LABORATORIO, MANO DE OBRA, HERRAMIENTAS Y EQUIPO.</t>
    </r>
  </si>
  <si>
    <r>
      <rPr>
        <b/>
        <sz val="9"/>
        <color theme="1"/>
        <rFont val="Calibri"/>
        <family val="2"/>
      </rPr>
      <t xml:space="preserve">CIMBRA Y DESCIMBRA COMÚN PARA PEDESTAL, MEDIDA A LINEAS DE PROYECTO, UTILIZANDO MADERA, LOS TROQUELES Y DEMAS REFUERZOS SERÁN DISEÑADOS  POR EL CONTRATISTA, ASI COMO MOLDURAS Y CHAFLANES RESPETANDO LA GEOMETRIA DE LAS MISMAS. </t>
    </r>
    <r>
      <rPr>
        <sz val="9"/>
        <color theme="1"/>
        <rFont val="Calibri"/>
        <family val="2"/>
      </rPr>
      <t>INCLUYE: TRAZO, FABRICACIÓN, CORTE, HABILITACION,  DESPERDICIOS, COLOCACION, MATERIALES, MANO DE OBRA, EQUIPO Y OBRA FALSA.</t>
    </r>
  </si>
  <si>
    <r>
      <rPr>
        <b/>
        <sz val="9"/>
        <color theme="1"/>
        <rFont val="Calibri"/>
        <family val="2"/>
      </rPr>
      <t xml:space="preserve">ACERO DE REFUERZO EN PEDESTAL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</si>
  <si>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PEDESTAL  DE FC=250 KG/CM2, TMA 3/4", REVENIMIENTO DE 16-18 CM, COLADO SEGÚN LAS NORMAS DEL ACI, CURADO CON MEMBRANA. </t>
    </r>
    <r>
      <rPr>
        <sz val="9"/>
        <color theme="1"/>
        <rFont val="Calibri"/>
        <family val="2"/>
      </rPr>
      <t>INCLUYE: SUMINISTRO, COLOCACIÓN, VIBRADO, DESPERDICIOS, PRUEBAS DE LABORATORIO, MANO DE OBRA, HERRAMIENTAS Y EQUIPO.</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</si>
  <si>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t>
    </r>
    <r>
      <rPr>
        <sz val="9"/>
        <color theme="1"/>
        <rFont val="Calibri"/>
        <family val="2"/>
      </rPr>
      <t xml:space="preserve"> INCLUYE: TRAZO, FABRICACIÓN, CORTE, HABILITACION,  DESPERDICIOS, COLOCACION, MATERIALES, MANO DE OBRA, EQUIPO Y OBRA FALSA.</t>
    </r>
  </si>
  <si>
    <r>
      <t xml:space="preserve">ACERO DE REFUERZO EN  DALAS DEDESPLANTE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</si>
  <si>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DALAS DE DESPLANTE  DE FC=250 KG/CM2, TMA 3/4", REVENIMIENTO DE 16-18 CM, COLADO SEGÚN LAS NORMAS DEL ACI, CURADO CON MEMBRANA. </t>
    </r>
    <r>
      <rPr>
        <sz val="9"/>
        <color theme="1"/>
        <rFont val="Calibri"/>
        <family val="2"/>
      </rPr>
      <t>INCLUYE: SUMINISTRO, COLOCACIÓN, VIBRADO, DESPERDICIOS, PRUEBAS DE LABORATORIO, MANO DE OBRA, HERRAMIENTAS Y EQUIPO.</t>
    </r>
  </si>
  <si>
    <t>010.020.132.00040</t>
  </si>
  <si>
    <t>SUPERESTRUCTURA</t>
  </si>
  <si>
    <t>COLUMNAS</t>
  </si>
  <si>
    <t>010.025.172.00130</t>
  </si>
  <si>
    <r>
      <rPr>
        <b/>
        <sz val="9"/>
        <rFont val="Calibri"/>
        <family val="2"/>
      </rPr>
      <t>CIMBRA Y DESCIMBRA COMUN PARA COLUMNAS, MEDIDA A LINEAS DE PROYECTO, UTILIZANDO MADERA, LOS TROQUELES Y DEMAS REFUERZOS SERÁN DISEÑADOS  POR EL CONTRATISTA.</t>
    </r>
    <r>
      <rPr>
        <sz val="9"/>
        <rFont val="Calibri"/>
        <family val="2"/>
      </rPr>
      <t xml:space="preserve"> INCLUYE: TRAZO, FABRICACIÓN, CORTE, HABILITACION,  DESPERDICIOS, COLOCACION, MATERIALES, MANO DE OBRA, EQUIPO Y OBRA FALSA.</t>
    </r>
  </si>
  <si>
    <t>010.025.216.00010</t>
  </si>
  <si>
    <r>
      <rPr>
        <b/>
        <sz val="9"/>
        <rFont val="Calibri"/>
        <family val="2"/>
      </rPr>
      <t xml:space="preserve">ACERO DE REFUERZO EN COLUMNAS,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</si>
  <si>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COLUMNAS CON ADITIVO SUPERFLUIDIZANTE Y/O REDUCTOR DE AGUA DE ALTO RANGO, DE F'c=250 KG/CM2, TMA 3/4", REVENIMIENTO MÍNIMO DE 18 CM, COLADO SEGÚN LAS NORMAS DEL ACI, CURADO CON MEMBRANA. </t>
    </r>
    <r>
      <rPr>
        <sz val="9"/>
        <rFont val="Calibri"/>
        <family val="2"/>
      </rPr>
      <t>INCLUYE: SUMINISTRO, BOMBEO, COLOCACIÓN, VIBRADO,  DESPERDICIOS, PRUEBAS DE LABORATORIO, MANO DE OBRA, EQUIPO Y HERRAMIENTA.</t>
    </r>
  </si>
  <si>
    <t>VIGAS Y LOSAS</t>
  </si>
  <si>
    <t>010.025.172.00900</t>
  </si>
  <si>
    <r>
      <rPr>
        <b/>
        <sz val="9"/>
        <color theme="1"/>
        <rFont val="Calibri"/>
        <family val="2"/>
      </rPr>
      <t>CIMBRA Y DESCIMBRA COMUN AREA DE CONTACTO PARA LOSA, MEDIDA A LINEAS DE PROYECTO, UTILIZANDO MADERA, LOS TROQUELES Y DEMAS REFUERZOS SE DISEÑARAN POR EL CONTRATISTA.</t>
    </r>
    <r>
      <rPr>
        <sz val="9"/>
        <color theme="1"/>
        <rFont val="Calibri"/>
        <family val="2"/>
      </rPr>
      <t xml:space="preserve"> INCLUYE: TRAZO, FRONTERA, FABRICACIÓN, CORTES, DESPERDICIOS, HABILITACION, COLOCACION, MATERIALES, MANO DE OBRA, OBRA FALSA Y EQUIPO.</t>
    </r>
  </si>
  <si>
    <t>010.025.184.00010</t>
  </si>
  <si>
    <r>
      <rPr>
        <b/>
        <sz val="9"/>
        <color theme="1"/>
        <rFont val="Calibri"/>
        <family val="2"/>
      </rPr>
      <t xml:space="preserve">ACERO DE REFUERZO PARA LOSAS, A BASE DE VARILLAS CORRUGADAS DE Fy=4,200 KG/CM2, AMARRADO EN EL LUGAR CON ALAMBRE RECOCIDO. </t>
    </r>
    <r>
      <rPr>
        <sz val="9"/>
        <color theme="1"/>
        <rFont val="Calibri"/>
        <family val="2"/>
      </rPr>
      <t>INCLUYE: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</si>
  <si>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LOSAS Y VIGAS DE F'c=250 KG/CM2, TMA 3/4", REVENIMIENTO MINIMO DE 16CM, COLADO SEGÚN LAS NORMAS DEL ACI, CURADO CON MEMBRANA. </t>
    </r>
    <r>
      <rPr>
        <sz val="9"/>
        <color theme="1"/>
        <rFont val="Calibri"/>
        <family val="2"/>
      </rPr>
      <t>INCLUYE: SUMINISTRO, BOMBEO, COLOCACIÓN, VIBRADO, DESPERDICIOS, PRUEBAS DE LABORATORIO,  MANO DE OBRA Y EQUIPO.</t>
    </r>
  </si>
  <si>
    <t>010.025.184.00040</t>
  </si>
  <si>
    <r>
      <rPr>
        <b/>
        <sz val="9"/>
        <rFont val="Calibri"/>
        <family val="2"/>
      </rPr>
      <t>RELLENO CON MATERIAL PRODUCTO DE LAS EXCAVACIONES EN CAPAS DE 20 CM DE ESPESOR, COMPACTADAS AL 95% DE SU PVSM, VOLUMEN MEDIDO EN SECCION.</t>
    </r>
    <r>
      <rPr>
        <sz val="9"/>
        <rFont val="Calibri"/>
        <family val="2"/>
      </rPr>
      <t xml:space="preserve"> INCLUYE: MATERIAL, AGUA, HOMOGENIZACIÓN, EQUIPO, HERRAMIENTAS Y MANO DE OBRA. VOLUMEN MEDIDO EN SECCION.</t>
    </r>
  </si>
  <si>
    <r>
      <rPr>
        <b/>
        <sz val="9"/>
        <color theme="1"/>
        <rFont val="Calibri"/>
        <family val="2"/>
      </rPr>
      <t xml:space="preserve">ALIGERANTE DE BARROBLOCK  DE 20X20X30 CMS, ACOMODO EN LOSAS SEGÚN PLANO. </t>
    </r>
    <r>
      <rPr>
        <sz val="9"/>
        <color theme="1"/>
        <rFont val="Calibri"/>
        <family val="2"/>
      </rPr>
      <t>INCLUYE: SUMISTRO Y COLOCACION, MATERIAL, HERRAMIENTQ, EQUIPO, MANO DE OBRA Y TODO LO NECESARIO PARA SU CORRECTA EJECUCION</t>
    </r>
  </si>
  <si>
    <t>MURO DE BLOCK DEL 6 15x20x40  JUNTEADO CON MORTERO CEMENTO ARENA EN PROPORCION 1:4 DE MAXIMO DE 10 MM. DE ESPESOR COLACADO APLOMO Y REGLA. INCLUYE: MANO DE OBRA, EQUIPO, HERRAMIENTAS, MATERIALES, ANDAMIAJE, ACARREOS, DESPERDICIOS, LIMPIEZA Y TODO LO NECESARIO PARA SU CORRECTA EJECUCION.</t>
  </si>
  <si>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</si>
  <si>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</si>
  <si>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DESMANTELAMIENTO DE TECHUMBRE DE LAMINA, SIN RECUPERACION  INCLUYE:  RETIRO DE LAMINAS COLOCADAS SOBRE LARGUEROS DE ACERO, CORTES CON EQUIPO MECANICO, DEMANTELAMIENTO DE LA ESTRUCTURA CARGA, ACARREO Y DESCARGA FUERA DE LA OBRA A TIRO LIBRE, MAQUINARIA, EQUIPO Y HERRAMIENTA, MANO DE OBRA, LIMPIEZA DURANTE Y AL FINAL DE LOS TRABAJOS  Y TODO  NECESARIO PARA SU CORRECTA EJECUCIÓN. (EL CONTRATISTA DEBERA REALIZAR LAS MEDIDAS NECESARIAS PARA NO DAÑAR LOS LARGUEROS Y CONTRAVENTEOS EXISTENTES).</t>
  </si>
  <si>
    <t>SONDEO POR MEDIOS MECÁNICOS Y/O MANUALES PARA LOCALIZACIÓN DE INSTALACIONES EXISTENTES (AGUA, GAS Y DRENAJE) EN CUALQUIER TIPO DE MATERIAL HASTA UNA PROFUNDIDAD DE 80 CENTÍMETROS. INCLUYE: CORTES Y DEMOLICIONES, RELLENO Y COMPACTACIÓN, CARGA Y RETIRO DEL MATERIAL SOBRANTE FUERA DE LA OBRA A TIRO LIBRE,  Y TODO LO NECESARIO PARA SU CORRECTA EJECUCIÓN.</t>
  </si>
  <si>
    <t>SUMINISTRO E INSTALACIÓN DE TUBO DE CPVC RD 11, DIÁMETRO DE 19.1 MM (3/4"). INCLUYE:  SUMINISTRO E INSTALACIÓN, ACARREO, MATERIALES, PEGAMENTO, CORTES, RANURAS, RESANES, DESPERDICIOS, ACCESORIOS, CONEXCIONES, PRUEBA HIDROSTATICA, HERRAMIENTA, EQUIPO Y MANO DE OBRA, SUPERVISIÓN Y TODO LO NECESARIO PARA SU CORRECTA EJECUCIÓN Y PUESTA EN MARCHA.</t>
  </si>
  <si>
    <r>
      <rPr>
        <b/>
        <sz val="9"/>
        <rFont val="Calibri"/>
        <family val="2"/>
      </rPr>
      <t>SUMINISTRO E INSTALACIÓN DE COLADERA TIPO DE PRETIL DE DIÁMETRO DE 110 MM (4").</t>
    </r>
    <r>
      <rPr>
        <sz val="9"/>
        <rFont val="Calibri"/>
        <family val="2"/>
      </rPr>
      <t xml:space="preserve"> INCLUYE: SOPORTERÍA, ACARREO, CORTES,  PEGAMENTO WEL-DON 705 O SIMILAR, LIMPIADOR, DESPERDICIOS, PRUEBA HIDROSTATICA, HERRAMIENTA, EQUIPO Y MANO DE OBRA, SUPERVISIÓN Y TODO LOS NECESARIO PARA SU CORRECTA EJECUCIÓN.</t>
    </r>
  </si>
  <si>
    <r>
      <rPr>
        <b/>
        <sz val="9"/>
        <rFont val="Calibri"/>
        <family val="2"/>
      </rPr>
      <t xml:space="preserve">SUMINISTRO E INSTALACIÓN DE COLADERA DE REJILLA RECTANGULAR CON CAMPANA CONEXIÓN PARA TUBO DE 102 MM (4 IN) DE ROSCAR O EQUIVALENTE EN CALIDAD. </t>
    </r>
    <r>
      <rPr>
        <sz val="9"/>
        <rFont val="Calibri"/>
        <family val="2"/>
      </rPr>
      <t>INCLUYE: MATERIAL, ACARREO, PEGAMENTO, PRUEBAS, EXCAVACION, RELLENO, RANURAS, RESANES, EQUIPO, HERRAMIENTA, MANO DE OBRA Y TODO LO NECESARIO PARA SU CORRECTA EJECUCION.</t>
    </r>
  </si>
  <si>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</si>
  <si>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</si>
  <si>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r>
      <rPr>
        <b/>
        <sz val="9"/>
        <color rgb="FF000000"/>
        <rFont val="Calibri"/>
        <family val="2"/>
      </rPr>
      <t>SALIDA SANITARIA CON TUBERIA DE 50 MM (2 IN) CEDULA 40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</si>
  <si>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 xml:space="preserve">SALIDA SANITARIA CON TUBERIA DE 100 MM (4 IN) CEDULA 40 MCA. AMANCO O SIMILAR. INCLUYE: </t>
    </r>
    <r>
      <rPr>
        <sz val="9"/>
        <color rgb="FF000000"/>
        <rFont val="Calibri"/>
        <family val="2"/>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</si>
  <si>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TUBERIA DE VENTILACION INCLUIR ACCESORIOS Y CUELLO DE GANSO CON TUBERIA DE 50 MM (2 IN) CEDULA 40 MCA. AMANCO O SIMILAR. INCLUYE :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</si>
  <si>
    <r>
      <rPr>
        <b/>
        <sz val="9"/>
        <color theme="1"/>
        <rFont val="Calibri"/>
        <family val="2"/>
      </rPr>
      <t xml:space="preserve">TIERRA VEGETAL. </t>
    </r>
    <r>
      <rPr>
        <sz val="9"/>
        <color theme="1"/>
        <rFont val="Calibri"/>
        <family val="2"/>
      </rPr>
      <t>INCLUYE: SUMINISTRO Y EXTENDIDO EN CAPAS DE 20 CMS DE ESPESOR, CON ARENA Y MATERIAL ORGANICO EN PROPORCIÓN 50-30-20, VOLUMEN MEDIDO EN SECCION, HERRAMIENTA, EQUIPO A CUALQUIER ALTURA Y NIVEL, MANO DE OBRA Y TODO LO NECESARIO PARA SU COREECTA EJECUCION.</t>
    </r>
  </si>
  <si>
    <r>
      <rPr>
        <b/>
        <sz val="9"/>
        <rFont val="Calibri"/>
        <family val="2"/>
      </rPr>
      <t>R-1 REGADERA DE CHORRO FIJO MARCA HELVEX MODELO H200-6 NUDO MOVIL ACABADO CROMO O EQUIVALENTE  EN CALIDAD, ESPECIFICACIONES Y PRECIO, CON PREVIA AUTORIZACION DE LA SUPERVISION I</t>
    </r>
    <r>
      <rPr>
        <sz val="9"/>
        <rFont val="Calibri"/>
        <family val="2"/>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</si>
  <si>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t xml:space="preserve">SUMINISTRO E INSTALACION DE LUMINARIO LED PARA EMPOTRAR EN MURO MARCA TECNOLITE MODELO TANIA II DE 18 W O EQUIVALENTE EN CALIDAD, ESPECIFICACIONES Y PRECIO, PREVIA AUTORIZACIÓN DE LA SUPERVISIÓN.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</si>
  <si>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SUMINISTRO E INSTALACION DE LUMINARIO LED PARA EMPOTRAR EN TECHO MARCA TECNOLITE MODELO ALGEDI IV DE 24 W O EQUIVALENTE EN CALIDAD, ESPECIFICACIONES Y PRECIO, PREVIA AUTORIZACIÓN DE LA SUPERVISIÓN.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</si>
  <si>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SUMINISTRO E INSTALACION DE LUMINARIO LED PARA EMPOTRAR MARCA TECNOLITE MODELO PADANG II DE 20  WATS O EQUIVALENTE EN CALIDAD, ESPECIFICACIONES Y PRECIO, PREVIA AUTORIZACIÓN DE LA SUPERVISIÓN.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</si>
  <si>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PVC SERVCIO PESADO 3/4", ACARREOS, COLOCACION, SOPORTERIA, EQUIPO, HERRAMIENTA, ENCINTADO, DESPERDICIOS, MANO DE OBRA Y TODO LO NECESARIO PARA SU CORRECTA EJECUCION. </t>
    </r>
  </si>
  <si>
    <r>
      <rPr>
        <b/>
        <sz val="9"/>
        <rFont val="Calibri"/>
        <family val="2"/>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</si>
  <si>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10.1.04</t>
  </si>
  <si>
    <t xml:space="preserve">LOSA DE GALVATECHO DE 1 1/2"  O EQUIVALENTE INCLUYE: SUMINISTRO Y COLOCACION DE MATERIALES  HASTA EL LUGAR DE SU UTILIZACION, ACARREO, ELEVACIONES, ANDAMIAJES, TRAZOS, CORTES, DESPERDICIOS, PERFILERIA Y ELEMENTOS DE FIJACION, SELLADO DE UNIONES, RETIRO DE SOBRANTES FUERA DE LA OBRA, EQUIPO A CUALQUIER ALTURA Y NIVEL, HERRAMIENTA  Y MANO DE OBRA Y TODO LO NECESARIO PARA SU CORRECTA EJECUCION.  </t>
  </si>
  <si>
    <t>SUMINISTRO Y FABRICACIÓN DE ESTRUCTURA METÁLICA A BASE DE PERFIL PTR ESTRUCTURAL ASTM CERTIFICADO  DE ACUERDO PLANOS, (CONSIDERAR LOS DESCALIBRES DE MATERIAL Y SOLDADURAS. EL VOLUMEN MEDIDO ES "PESO PLANO"). INCLUYE: CORTES, AGUJEROS, TALADRADOS, PLACAS, PLACAS DE APOYOS, TUBO DE PREPARACIÓN PARA PUERTA PIVOTE, ATIEZADORES SOLDADURA PARA PLACAS (SMAW), EQUIPO DE CORTE, MÁQUINAS DE SOLDAR, MANIOBRAS, MANO DE OBRA, EQUIPOS PARA TALADRAR.</t>
  </si>
  <si>
    <r>
      <rPr>
        <b/>
        <sz val="9"/>
        <color theme="1"/>
        <rFont val="Calibri"/>
        <family val="2"/>
      </rPr>
      <t xml:space="preserve">PROTECTOR METALICO DE 1.85 X 1.00 M A BASE DE SOLERA DE 3/16" X 2 1/2" SOLDADA A TRAVESAÑOS DE VARILLA LISA ACABADO A BASE DE PINTURA ANTICORROSIVA 1 MANO Y ACABADO FINAL, PINTURA CALIDAD AUTOMOTRIZ MARCA SHERWIN WILLIAMS, TRAVESAÑOS DE VARILLA LISA DE 1/2" DE 90 CMS. DE ALTO FORJADO EN LOS EXTREMOS EN MEDIO CIRCULO DE 7 CMS DE RADIO INTERNO SOLDADOS A BASE DE SOLERA DE 3/16" X 2 1/2" ANCLADA AL MURO. INCLUYE </t>
    </r>
    <r>
      <rPr>
        <sz val="9"/>
        <color theme="1"/>
        <rFont val="Calibri"/>
        <family val="2"/>
      </rPr>
      <t>SUMINISTRO DE MATERIALES, HERRAMIENTA, EQUIPO A CUALQUIER ALTURA Y NIVEL, MANO DE OBRA ESPECIALIZADA PARA LOS TRABAJO Y TODO LO NECESARIO PARA SU CORRECTA EJECUCION. (VER DETALLE EN PLANOS)</t>
    </r>
  </si>
  <si>
    <r>
      <rPr>
        <b/>
        <sz val="9"/>
        <color theme="1"/>
        <rFont val="Calibri"/>
        <family val="2"/>
      </rPr>
      <t xml:space="preserve">PROTECTOR METALICO DE 0.60 X 0.40 M A BASE DE SOLERA DE 3/16" X 2 1/2" SOLDADA A TRAVESAÑOS DE VARILLA LISA ACABADO A BASE DE PINTURA ANTICORROSIVA 1 MANO Y ACABADO FINAL, PINTURA CALIDAD AUTOMOTRIZ MARCA SHERWIN WILLIAMS, TRAVESAÑOS DE VARILLA LISA DE 1/2" DE 90 CMS. DE ALTO FORJADO EN LOS EXTREMOS EN MEDIO CIRCULO DE 7 CMS DE RADIO INTERNO SOLDADOS A BASE DE SOLERA DE 3/16" X 2 1/2" ANCLADA AL MURO. INCLUYE </t>
    </r>
    <r>
      <rPr>
        <sz val="9"/>
        <color theme="1"/>
        <rFont val="Calibri"/>
        <family val="2"/>
      </rPr>
      <t>SUMINISTRO DE MATERIALES, HERRAMIENTA, EQUIPO A CUALQUIER ALTURA Y NIVEL, MANO DE OBRA ESPECIALIZADA PARA LOS TRABAJO Y TODO LO NECESARIO PARA SU CORRECTA EJECUCION.</t>
    </r>
  </si>
  <si>
    <r>
      <rPr>
        <b/>
        <sz val="9"/>
        <color theme="1"/>
        <rFont val="Calibri"/>
        <family val="2"/>
      </rPr>
      <t xml:space="preserve">PROTECTOR METALICO DE 1.80 X 2.20 M A BASE DE SOLERA DE 3/16" X 2 1/2" SOLDADA A TRAVESAÑOS DE VARILLA LISA ACABADO A BASE DE PINTURA ANTICORROSIVA 1 MANO Y ACABADO FINAL, PINTURA CALIDAD AUTOMOTRIZ MARCA SHERWIN WILLIAMS, TRAVESAÑOS DE VARILLA LISA DE 1/2" DE 90 CMS. DE ALTO FORJADO EN LOS EXTREMOS EN MEDIO CIRCULO DE 7 CMS DE RADIO INTERNO SOLDADOS A BASE DE SOLERA DE 3/16" X 2 1/2" ANCLADA AL MURO. INCLUYE </t>
    </r>
    <r>
      <rPr>
        <sz val="9"/>
        <color theme="1"/>
        <rFont val="Calibri"/>
        <family val="2"/>
      </rPr>
      <t>SUMINISTRO DE MATERIALES, HERRAMIENTA, EQUIPO A CUALQUIER ALTURA Y NIVEL, MANO DE OBRA ESPECIALIZADA PARA LOS TRABAJO Y TODO LO NECESARIO PARA SU CORRECTA EJECUCION.</t>
    </r>
  </si>
  <si>
    <r>
      <t xml:space="preserve">BARANDAL METALICO A BASE DE PASAMANOS DE SOLERA DE 3/16" X 2 1/2" SOLDADA A TRAVESAÑOS DE VARILLA LISA ACABADO A BASE DE PINTURA ANTICORROSIVA 1 MANO Y ACABADO FINAL, PINTURA CALIDAD AUTOMOTRIZ MARCA SHERWIN WILLIAMS, TRAVESAÑOS DE VARILLA LISA DE 1/2" DE 90 CMS. DE ALTO FORJADO EN LOS EXTREMOS EN MEDIO CIRCULO DE 7 CMS DE RADIO INTERNO SOLDADOS A BASE DE SOLERA DE 3/16" X 2 1/2" Y POSTES DE PTR DE 2 1/2"@1.50 MTS ANCLADO A PISO. INCLUYE </t>
    </r>
    <r>
      <rPr>
        <sz val="9"/>
        <color rgb="FF000000"/>
        <rFont val="Calibri"/>
        <family val="2"/>
      </rPr>
      <t>SUMINISTRO DE MATERIALES, HERRAMIENTA, EQUIPO A CUALQUIER ALTURA Y NIVEL, MANO DE OBRA ESPECIALIZADA PARA LOS TRABAJO Y TODO LO NECESARIO PARA SU CORRECTA EJECUCION. (DER DETALLE EN PLANOS)</t>
    </r>
  </si>
  <si>
    <t xml:space="preserve">COLOCACION DE MOBILIARIO Y EQUIPOS DE EJERCICIO RETIRADO PREVIAMENTE. INCLUYE: CARGA Y TRASLADO AL LUGAR DE INSTALACION, HERRAMIENTA, EQUIPO, ELEMENTOS DE FIJACION, MANO DE OBRA Y TODO LO NECESARIO PARA SU CORRECTA INSTALACION </t>
  </si>
  <si>
    <t>DESMONTAJE DE PROTECTORES DE VENTANAS FORMADOS POR PERFILES, SIN RECUPERACION DE BARANDAL Y SUS PLACAS BASE. INCLUYE: DESMONTAJE DE PLACAS, RETIRO FUERA DE LA OBRA A TIRO LIBRE A LUGAR AUTORIZADO POR EL MUNICIPIO, HERRAMIENTA, EQUIPO, MANO DE OBRA.</t>
  </si>
  <si>
    <t>RETIRO DE PROTECTORES DE PUERTAS FORMADOS POR PERFILES, SIN RECUPERACION DE BARANDAL Y SUS PLACAS BASE. INCLUYE: DESMONTAJE DE PLACAS, RETIRO FUERA DE LA OBRA A TIRO LIBRE A LUGAR AUTORIZADO POR EL MUNICIPIO, HERRAMIENTA, EQUIPO, MANO DE OBRA.</t>
  </si>
  <si>
    <t>RETIRO CON RECUPERACION DE MOBILIARIO Y APARATOS DE EJERCICIO, INCLUYE CARGA, RETIRO Y REUBICACION PROVISIONAL, MANIOBRAS, HERRAMIENTA, EQUIPO A CUALQUIER ALTURA Y NIVEL, MANO DE OBRA Y TODO LO NECESARIO PARA SU CORRECTA EJECUCION.</t>
  </si>
  <si>
    <t>LETRERO "CASA CLUB DEL ADULTO MAYOR" CON LETRAS DE 35 CM DE ALTURA A BASE DE PINTURA VINIMEX TOTAL, MARCA COMEX O EQUIVALENTE. INCLUYE: SUMINISTRO DE  MATERIAL,  PROTECCIÓN A AREAS ADYACENTES, SELLADOR VINIL ACRÍLICO MARCA COMEX O SIMILAR, ANDAMIOS, ELEVACIONES A CUALQUIER ALTURA Y CUALQUIER NIVEL, DESPERDICIOS, RASPADO, LIJADO, RESANES, HERRAMIENTA, EQUIPO, MATERIAL DE CONSUMO, MANO DE OBRA, LIMPIEZA  Y TODO LO NECESARIO PARA SU CORRECTA EJECUCIÓN. (VER DISEÑO EN PLANOS)</t>
  </si>
  <si>
    <t>LOGO DE SEGUNDO NIVEL RESPONSIVO DEL ESTADO DE NUEVO LEON DE 80 X 67 CMDE ALTURA A BASE DE PINTURA VINIMEX TOTAL, MARCA COMEX O EQUIVALENTE. INCLUYE: SUMINISTRO DE  MATERIAL, PROTECCIÓN A AREAS ADYACENTES, SELLADOR VINIL ACRÍLICO MARCA COMEX O SIMILAR, ANDAMIOS, ELEVACIONES A CUALQUIER ALTURA Y CUALQUIER NIVEL, DESPERDICIOS, RASPADO, LIJADO, RESANES, HERRAMIENTA, EQUIPO, MATERIAL DE CONSUMO, MANO DE OBRA, LIMPIEZA  Y TODO LO NECESARIO PARA SU CORRECTA EJECUCIÓN. (VER DISEÑO EN PLANOS)</t>
  </si>
  <si>
    <t>LOGO DE MUNICIPIO DE LOS HERRERAS DE 200 CM X 85 CM DE ALTURA A BASE DE PINTURA VINIMEX TOTAL, MARCA COMEX O EQUIVALENTE. INCLUYE: SUMINISTRO DE  MATERIAL, PROTECCIÓN A AREAS ADYACENTES, SELLADOR VINIL ACRÍLICO MARCA COMEX O SIMILAR, ANDAMIOS, ELEVACIONES A CUALQUIER ALTURA Y CUALQUIER NIVEL, DESPERDICIOS, RASPADO, LIJADO, RESANES, HERRAMIENTA, EQUIPO, MATERIAL DE CONSUMO, MANO DE OBRA, LIMPIEZA  Y TODO LO NECESARIO PARA SU CORRECTA EJECUCIÓN. (VER DISEÑO EN PLANOS)</t>
  </si>
  <si>
    <t>LOGO DE DIF DE 120 X 77 CM DE ALTURA A BASE DE PINTURA VINIMEX TOTAL, MARCA COMEX O EQUIVALENTE. INCLUYE: SUMINISTRO DE  MATERIAL, PROTECCIÓN A AREAS ADYACENTES, SELLADOR VINIL ACRÍLICO MARCA COMEX O SIMILAR, ANDAMIOS, ELEVACIONES A CUALQUIER ALTURA Y CUALQUIER NIVEL, DESPERDICIOS, RASPADO, LIJADO, RESANES, HERRAMIENTA, EQUIPO, MATERIAL DE CONSUMO, MANO DE OBRA, LIMPIEZA  Y TODO LO NECESARIO PARA SU CORRECTA EJECUCIÓN. (VER DISEÑO EN PLANOS)</t>
  </si>
  <si>
    <t>LETRERO "UNIDAD DE REHABILITACION" CON LETRAS DE 35 CM DE ALTURA A BASE DE PINTURA VINIMEX TOTAL, MARCA COMEX O EQUIVALENTE. INCLUYE: SUMINISTRO DE  MATERIAL,  PROTECCIÓN A AREAS ADYACENTES, SELLADOR VINIL ACRÍLICO MARCA COMEX O SIMILAR, ANDAMIOS, ELEVACIONES A CUALQUIER ALTURA Y CUALQUIER NIVEL, DESPERDICIOS, RASPADO, LIJADO, RESANES, HERRAMIENTA, EQUIPO, MATERIAL DE CONSUMO, MANO DE OBRA, LIMPIEZA  Y TODO LO NECESARIO PARA SU CORRECTA EJECUCIÓN. ( VER DISEÑO EN PLANOS)</t>
  </si>
  <si>
    <t>LOGO DE SEGUNDO NIVEL RESPONSIVO DEL ESTADO DE NUEVO LEON DE 85 X 105 CMDE ALTURA A BASE DE PINTURA VINIMEX TOTAL, MARCA COMEX O EQUIVALENTE. INCLUYE: SUMINISTRO DE  MATERIAL,  PROTECCIÓN A AREAS ADYACENTES, SELLADOR VINIL ACRÍLICO MARCA COMEX O SIMILAR, ANDAMIOS, ELEVACIONES A CUALQUIER ALTURA Y CUALQUIER NIVEL, DESPERDICIOS, RASPADO, LIJADO, RESANES, HERRAMIENTA, EQUIPO, MATERIAL DE CONSUMO, MANO DE OBRA, LIMPIEZA  Y TODO LO NECESARIO PARA SU CORRECTA EJECUCIÓN. (VCER DISEÑO EN PLANOS)</t>
  </si>
  <si>
    <t>1.1.32</t>
  </si>
  <si>
    <t>1.1.37</t>
  </si>
  <si>
    <t>1.1.38</t>
  </si>
  <si>
    <t>2.1.01</t>
  </si>
  <si>
    <t>2.2.01</t>
  </si>
  <si>
    <t>2.3.01</t>
  </si>
  <si>
    <t>2.3.02</t>
  </si>
  <si>
    <t>2.3.03</t>
  </si>
  <si>
    <t>2.3.04</t>
  </si>
  <si>
    <t>2.3.05</t>
  </si>
  <si>
    <t>2.3.06</t>
  </si>
  <si>
    <t>2.3.07</t>
  </si>
  <si>
    <t>2.3.08</t>
  </si>
  <si>
    <t>2.3.09</t>
  </si>
  <si>
    <t>2.3.10</t>
  </si>
  <si>
    <t>2.3.11</t>
  </si>
  <si>
    <t>3.1.02</t>
  </si>
  <si>
    <t>3.1.03</t>
  </si>
  <si>
    <t>3.2.02</t>
  </si>
  <si>
    <t>3.2.03</t>
  </si>
  <si>
    <t>3.2.04</t>
  </si>
  <si>
    <t>4.1.07</t>
  </si>
  <si>
    <t>5.1.02</t>
  </si>
  <si>
    <t>6.1.02</t>
  </si>
  <si>
    <t>6.1.03</t>
  </si>
  <si>
    <t>6.1.04</t>
  </si>
  <si>
    <t>7.1.02</t>
  </si>
  <si>
    <t>7.1.03</t>
  </si>
  <si>
    <t>7.1.04</t>
  </si>
  <si>
    <t>7.1.05</t>
  </si>
  <si>
    <t>7.1.06</t>
  </si>
  <si>
    <t>9.1.02</t>
  </si>
  <si>
    <t>9.1.03</t>
  </si>
  <si>
    <t>9.1.04</t>
  </si>
  <si>
    <t>9.1.05</t>
  </si>
  <si>
    <t>9.2.01</t>
  </si>
  <si>
    <t>9.2.02</t>
  </si>
  <si>
    <t>9.2.03</t>
  </si>
  <si>
    <t>9.2.04</t>
  </si>
  <si>
    <t>9.2.05</t>
  </si>
  <si>
    <t>9.2.06</t>
  </si>
  <si>
    <t>10.1.02</t>
  </si>
  <si>
    <t>10.1.03</t>
  </si>
  <si>
    <t>10.1.05</t>
  </si>
  <si>
    <t>10.1.06</t>
  </si>
  <si>
    <t>10.1.07</t>
  </si>
  <si>
    <t>10.1.08</t>
  </si>
  <si>
    <t>10.1.09</t>
  </si>
  <si>
    <t>10.1.10</t>
  </si>
  <si>
    <t>10.1.11</t>
  </si>
  <si>
    <t>10.1.12</t>
  </si>
  <si>
    <t>11.1.02</t>
  </si>
  <si>
    <t>11.1.03</t>
  </si>
  <si>
    <t>11.1.04</t>
  </si>
  <si>
    <t>11.1.05</t>
  </si>
  <si>
    <t>11.1.06</t>
  </si>
  <si>
    <t>11.1.07</t>
  </si>
  <si>
    <t>11.1.08</t>
  </si>
  <si>
    <t>11.1.09</t>
  </si>
  <si>
    <t>12.1.02</t>
  </si>
  <si>
    <t>13.1.02</t>
  </si>
  <si>
    <t>16.1.01</t>
  </si>
  <si>
    <t>16.1.02</t>
  </si>
  <si>
    <t>16.2.01</t>
  </si>
  <si>
    <t>16.3.01</t>
  </si>
  <si>
    <t>17.1.01</t>
  </si>
  <si>
    <t>17.1.02</t>
  </si>
  <si>
    <t>17.1.03</t>
  </si>
  <si>
    <t>17.1.04</t>
  </si>
  <si>
    <t>17.1.05</t>
  </si>
  <si>
    <t>17.1.06</t>
  </si>
  <si>
    <t>17.1.07</t>
  </si>
  <si>
    <t>FUERZA TABLERO</t>
  </si>
  <si>
    <t>SUMINISTRO E INSTALACION DE TABLERO DE 30 POLOS 1F, 3H 120/240V CON INTERRUPTOR PRINCIPAL DE 125 AMPS No. DE CATALOGO QO130M200RB, MARCA SQUARE D O EQUIVALENTE EN CALIDAD, ESPECIFICACIONES Y PRECIO, PREVIA AUTORIZACIÓN DE LA SUPERVISIÓN. INCLUYE: MATERIAL, EQUIPO, MANO DE OBRA, HERRAMIENTAS Y TODO LO NECESARIO PARA SU CORRECTA INSTALACION</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</si>
  <si>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</si>
  <si>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</si>
  <si>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1x30A No. DE REFERENCIA QO130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</si>
  <si>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</si>
  <si>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INSTALACION DE DESCONECTADOR DE INTEMPERIE TIPO NEMA3R DE 2X20A MARCA SQUARE D O EQUIVALENTE EN CALIDAD, ESPECIFICACIONES Y PRECIO, PREVIA AUTORIZACIÓN DE LA SUPERVISIÓN. INCLUYE: MATERIAL, EQUIPO, MANO DE OBRA, HERRAMIENTAS Y TODO LO NECESARIO PARA SU CORRECTA INSTALACION. NOTA: SE INSTALA DESCONECTADOR EN AZOTEA PARA PROTECCIÓN DE EQUIPO DE CLIMA.</t>
  </si>
  <si>
    <t>SUMINISTRO E INSTALACIÓN DE CABLE DE COBRE CAL. 1/0 AWG. INCLUYE: MATERIAL, EQUIPO, MANO DE OBRA, HERRAMIENTAS Y TODO LO NECESARIO PARA SU CORRECTA INSTALACION</t>
  </si>
  <si>
    <t>M.L.</t>
  </si>
  <si>
    <t>SUMINISTRO E INSTALACIÓN DE CABLE DE COBRE CAL. 6 AWG VERDE O DESNUDO. INCLUYE: MATERIAL, EQUIPO, MANO DE OBRA, HERRAMIENTAS Y TODO LO NECESARIO PARA SU CORRECTA INSTALACION</t>
  </si>
  <si>
    <t>SUMINISTRO E INSTALACIÓN DE TUBO CONDUIT PVC SERVICIO PESADO DE 50 MM DE DIAMETRO. INCLUYE: SUMINISTRO DE MATERIALES, RANURA, RESANE, GUÍA DE ALAMBRE GALVANIZADO, CORTES, DESPERDICIOS, SOPORTERIA, CONEXIONES, HERRAMIENTA, MANO DE OBRA Y TODO LO NECESARIO PARA SU CORRECTA INSTALACIÓN</t>
  </si>
  <si>
    <r>
      <t>C</t>
    </r>
    <r>
      <rPr>
        <b/>
        <sz val="9"/>
        <rFont val="Calibri"/>
        <family val="2"/>
      </rPr>
      <t>ONTACTOS ATERRIZADOS DOBLES INCLUYE:</t>
    </r>
    <r>
      <rPr>
        <sz val="9"/>
        <rFont val="Calibri"/>
        <family val="2"/>
      </rPr>
      <t xml:space="preserve"> SUMINISTRO DE MATERIALES, CAJA CHALUPA DE 2" X 4" DE LAMINA GALVANIZADA MARCA FEMSA PARED GRUESA CABLE CALIBRE 8 DE COBRE TIPO THHW, CONTACTOS POLARIZADOS DE 15 AMPERES, 127 VOLTS. TAPA MARCA BTCINO O SIMILAR, COLOR SEGUN MUESTRA, TUBO PVC SERVCIO PESADO 3/4", ACARREOS, COLOCACION, SOPORTERIA, EQUIPO, HERRAMIENTA, ENCINTADO, DESPERDICIOS, MANO DE OBRA Y TODO LO NECESARIO PARA SU CORRECTA EJECUCION. </t>
    </r>
  </si>
  <si>
    <t>11.2.02</t>
  </si>
  <si>
    <t>11.2.03</t>
  </si>
  <si>
    <t>11.2.04</t>
  </si>
  <si>
    <t>11.2.05</t>
  </si>
  <si>
    <t>11.2.06</t>
  </si>
  <si>
    <t>11.2.07</t>
  </si>
  <si>
    <t>11.2.08</t>
  </si>
  <si>
    <t>11.2.09</t>
  </si>
  <si>
    <t>ILUMINACION Y CONTACTOS</t>
  </si>
  <si>
    <r>
      <rPr>
        <b/>
        <sz val="9"/>
        <color theme="1"/>
        <rFont val="Calibri"/>
        <family val="2"/>
      </rPr>
      <t>SUMINISRO E INSTALACION DE SALIDA ELECTRICA PARA EQUIPO MINISPLIT 220 V.,CONECTOR PARA USO RUDO, CANALIZACION CON TUBO CONDUIT PARED GRUESA GALVANIZADO DE 3/4" Y CABLEADO CALIBRE 10, TUBO FLEXIBLE LIQUATITE DE 3/4"(DE 0 HASTSA 1.5 METROS), CABLE DE USO RUDO 3/10 ( DE 0 HASTA 1.5 METROS) INCLUYE:</t>
    </r>
    <r>
      <rPr>
        <sz val="9"/>
        <color theme="1"/>
        <rFont val="Calibri"/>
        <family val="2"/>
      </rPr>
      <t xml:space="preserve"> MATERIAL, FIJACION, COLGANTEOS, RANURADO, CONECTORES, CONSUMIBLES Y HERRAMIENTAS NECESARIAS PARA SU CORRECTA EJECUCION. </t>
    </r>
  </si>
  <si>
    <t>13.2.01</t>
  </si>
  <si>
    <t>14.2.01</t>
  </si>
  <si>
    <t>14.2.02</t>
  </si>
  <si>
    <t>14.2.03</t>
  </si>
  <si>
    <t>14.2.04</t>
  </si>
  <si>
    <t>14.2.05</t>
  </si>
  <si>
    <t>14.2.06</t>
  </si>
  <si>
    <r>
      <rPr>
        <b/>
        <sz val="9"/>
        <rFont val="Calibri"/>
        <family val="2"/>
      </rPr>
      <t xml:space="preserve">COCINA INTEGRAL BARRA DE 15.11  MTS. DE LONG. X 0.60 MTS. DE ANCHO EN LINEA RECTA ( PARTE INFERIOR) HUECO PARA TARJA SENCILLA, 2 PUERTAS DE ALACENA DISTRIBUIDAS SEGUN DISEÑO Y 4 CAJONES, ALTURA DE PISO AL LIMITE SUPERIOR DE CUBIERTA 0.90 MTS. INCLUYENDO 0.15 MTS. DE ALTURA DE ZOCLO MARCA CAMSA MODELO MERINO DE COCINAS QUALITY O SIMILAR. FABRICADA A BASE DE MDF LAMINADO CON MELAMINA TONO NOGAL TERRACOTA O SIMILAR (A APROBAR). CUBIERTA DE FORMICA DE 16 MM COLOR BEIGE. TARJA MARCA TEKA, MODELO 508.533 1C Y LLAVE MEZCLADORA MARCA RUGO, MODELO 8-R DUOMANDO DE 8 PULGADAS Y CONTRACANASTA MARCA COFLEX, MODELO PH-100 DE ACERO INOXIDABLE 430 O SIMILAR.  </t>
    </r>
    <r>
      <rPr>
        <sz val="9"/>
        <rFont val="Calibri"/>
        <family val="2"/>
      </rPr>
      <t>INCLUYE: SUMINISTRO E INSTALACION DEL MATERIAL, FLETES, MANIOBRAS, GABINETES, PUERTAS, CAJONES SENTADOS SOBRE CORREDERAS DE EXTENCION, BISAGRAS OCULTAS,  TOPES TRANSPARENTES, PISTON ELEVABLE, JALADERAS, CORTES, EQUIPO, HERRAMIENTA Y TODO LO NECESARIO PARA SU CORRECTA EJECUCION Y MANO DE OBRA.(VERIFICAR MEDIDAS EN OBRA PARA ADECUAR GABINETES, VER PLANO DE DETALLES).</t>
    </r>
  </si>
  <si>
    <t>UBICACIÓN :  CALLE ZARAGOZA ENTRE 20 DE NOVIEMBRE Y ALDAMA, COORDENADAS 25.90663327900, -99.40250742900</t>
  </si>
  <si>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</si>
  <si>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</si>
  <si>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010.020.136.00090</t>
  </si>
  <si>
    <r>
      <rPr>
        <b/>
        <sz val="9"/>
        <rFont val="Calibri"/>
        <family val="2"/>
      </rPr>
      <t xml:space="preserve">FUMIGACION DE AREAS CUBIERTAS A BASE DE PIRETRINAS SIN OLOR, CONTRA INSECTOS Y ROEDORES (RATAS, CUCARACHAS, HORMIGAS, ETC.) . INCLUYE: </t>
    </r>
    <r>
      <rPr>
        <sz val="9"/>
        <rFont val="Calibri"/>
        <family val="2"/>
      </rPr>
      <t>SUMINISTRO DE MATERIAL, APLICACIÓN, MANIOBRAS, LIMPIEZA, EQUIPO, HERRAMIENTA, MANO DE OBRA Y TODO LO NECESARIO PARA SU CORRECTA EJECUCION.</t>
    </r>
  </si>
  <si>
    <t>010.070.508.00120</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</si>
  <si>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</si>
  <si>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FECHA:  17-JULIO-2023</t>
  </si>
  <si>
    <t>PROYECTO  : AMPLIACIÓN Y REHABILITACIÓN DE COMEDOR DE LA CASA DEL ADULTO MAYOR, EN EL MUNICIPIO DE LOS HERRERAS, N.L.</t>
  </si>
  <si>
    <t>SMPU-LP-035/2023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</si>
</sst>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General_)"/>
  </numFmts>
  <fonts count="49"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sz val="9"/>
      <name val="Calibri"/>
      <family val="2"/>
    </font>
    <font>
      <b/>
      <sz val="9"/>
      <name val="Calibri"/>
      <family val="2"/>
    </font>
    <font>
      <b/>
      <sz val="11"/>
      <name val="Calibri"/>
      <family val="2"/>
    </font>
    <font>
      <sz val="11"/>
      <name val="Calibri"/>
      <family val="2"/>
    </font>
    <font>
      <sz val="9"/>
      <name val="Calibri"/>
      <family val="2"/>
    </font>
    <font>
      <sz val="9"/>
      <color theme="1"/>
      <name val="Arial"/>
      <family val="2"/>
      <scheme val="minor"/>
    </font>
    <font>
      <sz val="8"/>
      <color theme="1"/>
      <name val="Arial"/>
      <family val="2"/>
      <scheme val="minor"/>
    </font>
    <font>
      <b/>
      <sz val="11"/>
      <name val="Calibri"/>
      <family val="2"/>
    </font>
    <font>
      <sz val="11"/>
      <name val="Calibri"/>
      <family val="2"/>
    </font>
    <font>
      <b/>
      <sz val="9"/>
      <name val="Arial"/>
      <family val="2"/>
    </font>
    <font>
      <sz val="10"/>
      <name val="Courier"/>
      <family val="3"/>
    </font>
    <font>
      <sz val="10"/>
      <name val="Arial"/>
      <family val="2"/>
    </font>
    <font>
      <b/>
      <sz val="8"/>
      <color theme="1"/>
      <name val="Arial"/>
      <family val="2"/>
      <scheme val="major"/>
    </font>
    <font>
      <b/>
      <sz val="8"/>
      <name val="Calibri"/>
      <family val="2"/>
    </font>
    <font>
      <b/>
      <sz val="9"/>
      <color indexed="8"/>
      <name val="Calibri"/>
      <family val="2"/>
    </font>
    <font>
      <sz val="9"/>
      <color indexed="8"/>
      <name val="Calibri"/>
      <family val="2"/>
    </font>
    <font>
      <b/>
      <sz val="9"/>
      <color theme="1"/>
      <name val="Calibri"/>
      <family val="2"/>
    </font>
    <font>
      <sz val="9"/>
      <color theme="1"/>
      <name val="Calibri"/>
      <family val="2"/>
    </font>
    <font>
      <sz val="9"/>
      <color rgb="FF000000"/>
      <name val="Calibri"/>
      <family val="2"/>
    </font>
    <font>
      <b/>
      <sz val="9"/>
      <color rgb="FF000000"/>
      <name val="Calibri"/>
      <family val="2"/>
    </font>
    <font>
      <b/>
      <sz val="9"/>
      <color rgb="FF000000"/>
      <name val="Calibri"/>
      <family val="2"/>
    </font>
    <font>
      <sz val="8"/>
      <name val="Calibri"/>
      <family val="2"/>
    </font>
    <font>
      <u/>
      <sz val="11"/>
      <color theme="10"/>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9">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thin">
        <color indexed="64"/>
      </top>
      <bottom/>
      <diagonal/>
    </border>
    <border>
      <left/>
      <right/>
      <top/>
      <bottom style="medium">
        <color indexed="64"/>
      </bottom>
      <diagonal/>
    </border>
  </borders>
  <cellStyleXfs count="7">
    <xf numFmtId="0" fontId="0" fillId="0" borderId="0"/>
    <xf numFmtId="44" fontId="25" fillId="0" borderId="0" applyFont="0" applyFill="0" applyBorder="0" applyAlignment="0" applyProtection="0"/>
    <xf numFmtId="0" fontId="1" fillId="0" borderId="2"/>
    <xf numFmtId="39" fontId="36" fillId="0" borderId="2"/>
    <xf numFmtId="0" fontId="37" fillId="0" borderId="2"/>
    <xf numFmtId="0" fontId="14" fillId="0" borderId="2"/>
    <xf numFmtId="0" fontId="48" fillId="0" borderId="0" applyNumberFormat="0" applyFill="0" applyBorder="0" applyAlignment="0" applyProtection="0"/>
  </cellStyleXfs>
  <cellXfs count="239">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0" fillId="3" borderId="1" xfId="0" applyFont="1" applyFill="1" applyBorder="1" applyAlignment="1">
      <alignment horizontal="center" vertical="top"/>
    </xf>
    <xf numFmtId="0" fontId="11" fillId="3" borderId="1" xfId="0" applyFont="1" applyFill="1" applyBorder="1" applyAlignment="1">
      <alignment vertical="top"/>
    </xf>
    <xf numFmtId="0" fontId="3" fillId="0" borderId="0" xfId="0" applyFont="1"/>
    <xf numFmtId="0" fontId="9" fillId="4" borderId="1" xfId="0" applyFont="1" applyFill="1" applyBorder="1" applyAlignment="1">
      <alignment vertical="top"/>
    </xf>
    <xf numFmtId="0" fontId="10" fillId="4" borderId="1" xfId="0" applyFont="1" applyFill="1" applyBorder="1" applyAlignment="1">
      <alignment horizontal="center" vertical="top"/>
    </xf>
    <xf numFmtId="0" fontId="11" fillId="4" borderId="1" xfId="0" applyFont="1" applyFill="1" applyBorder="1" applyAlignment="1">
      <alignment vertical="top"/>
    </xf>
    <xf numFmtId="0" fontId="12" fillId="0" borderId="0" xfId="0" applyFont="1"/>
    <xf numFmtId="165" fontId="6" fillId="0" borderId="0" xfId="0" applyNumberFormat="1" applyFont="1" applyAlignment="1">
      <alignment horizontal="center" vertical="top"/>
    </xf>
    <xf numFmtId="164" fontId="6" fillId="0" borderId="0" xfId="0" applyNumberFormat="1" applyFont="1" applyAlignment="1">
      <alignment vertical="top"/>
    </xf>
    <xf numFmtId="0" fontId="14" fillId="0" borderId="0" xfId="0"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3" fillId="0" borderId="0" xfId="0" applyFont="1" applyAlignment="1">
      <alignment horizontal="justify" vertical="top" wrapText="1"/>
    </xf>
    <xf numFmtId="0" fontId="6" fillId="0" borderId="0" xfId="0" applyFont="1" applyAlignment="1">
      <alignment horizontal="justify" vertical="top" wrapText="1"/>
    </xf>
    <xf numFmtId="0" fontId="14" fillId="0" borderId="0" xfId="0" applyFont="1" applyAlignment="1">
      <alignment horizontal="justify" vertical="top"/>
    </xf>
    <xf numFmtId="0" fontId="0" fillId="0" borderId="0" xfId="0" applyFont="1" applyAlignment="1">
      <alignment horizontal="justify"/>
    </xf>
    <xf numFmtId="0" fontId="9" fillId="3" borderId="2" xfId="0" applyFont="1" applyFill="1" applyBorder="1" applyAlignment="1">
      <alignment horizontal="center" vertical="top"/>
    </xf>
    <xf numFmtId="0" fontId="9" fillId="4" borderId="2" xfId="0" applyFont="1" applyFill="1" applyBorder="1" applyAlignment="1">
      <alignment horizontal="center" vertical="top"/>
    </xf>
    <xf numFmtId="0" fontId="10" fillId="3" borderId="2" xfId="0" applyFont="1" applyFill="1" applyBorder="1" applyAlignment="1">
      <alignment horizontal="center" vertical="top"/>
    </xf>
    <xf numFmtId="0" fontId="10" fillId="4" borderId="2" xfId="0" applyFont="1" applyFill="1" applyBorder="1" applyAlignment="1">
      <alignment horizontal="center" vertical="top"/>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right" vertical="top"/>
    </xf>
    <xf numFmtId="0" fontId="0" fillId="0" borderId="2" xfId="0" applyFont="1" applyBorder="1" applyAlignment="1"/>
    <xf numFmtId="0" fontId="7" fillId="0" borderId="2" xfId="0" applyFont="1" applyBorder="1" applyAlignment="1">
      <alignment vertical="top"/>
    </xf>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39" fontId="5" fillId="0" borderId="2" xfId="0" applyNumberFormat="1" applyFont="1" applyBorder="1" applyAlignment="1">
      <alignment horizontal="left" vertical="top"/>
    </xf>
    <xf numFmtId="0" fontId="19" fillId="0" borderId="0" xfId="0" applyFont="1" applyAlignment="1">
      <alignment horizontal="center" vertical="top"/>
    </xf>
    <xf numFmtId="49" fontId="20" fillId="0" borderId="0" xfId="0" applyNumberFormat="1" applyFont="1" applyAlignment="1">
      <alignment horizontal="center" vertical="top"/>
    </xf>
    <xf numFmtId="0" fontId="18" fillId="0" borderId="2" xfId="0" applyFont="1" applyBorder="1" applyAlignment="1">
      <alignment horizontal="center" vertical="top"/>
    </xf>
    <xf numFmtId="0" fontId="20" fillId="3" borderId="2" xfId="0" applyFont="1" applyFill="1" applyBorder="1" applyAlignment="1">
      <alignment horizontal="center" vertical="top"/>
    </xf>
    <xf numFmtId="0" fontId="20" fillId="4" borderId="2" xfId="0" applyFont="1" applyFill="1" applyBorder="1" applyAlignment="1">
      <alignment horizontal="center" vertical="top"/>
    </xf>
    <xf numFmtId="0" fontId="18" fillId="0" borderId="0" xfId="0" applyFont="1" applyAlignment="1">
      <alignment horizontal="center" vertical="top"/>
    </xf>
    <xf numFmtId="0" fontId="16" fillId="0" borderId="0" xfId="0" applyFont="1" applyAlignment="1">
      <alignment vertical="top"/>
    </xf>
    <xf numFmtId="0" fontId="2" fillId="0" borderId="0" xfId="0" applyFont="1" applyAlignment="1"/>
    <xf numFmtId="49" fontId="22" fillId="0" borderId="0" xfId="0" applyNumberFormat="1" applyFont="1" applyAlignment="1">
      <alignment horizontal="center" vertical="top"/>
    </xf>
    <xf numFmtId="0" fontId="19" fillId="0" borderId="2" xfId="0" applyFont="1" applyBorder="1" applyAlignment="1">
      <alignment horizontal="center" vertical="top"/>
    </xf>
    <xf numFmtId="0" fontId="22" fillId="3" borderId="1" xfId="0" applyFont="1" applyFill="1" applyBorder="1" applyAlignment="1">
      <alignment horizontal="center" vertical="top"/>
    </xf>
    <xf numFmtId="0" fontId="22" fillId="4" borderId="1" xfId="0" applyFont="1" applyFill="1" applyBorder="1" applyAlignment="1">
      <alignment horizontal="center" vertical="top"/>
    </xf>
    <xf numFmtId="0" fontId="15" fillId="0" borderId="0" xfId="0" applyFont="1" applyAlignment="1"/>
    <xf numFmtId="0" fontId="17" fillId="0" borderId="0" xfId="0" applyFont="1" applyAlignment="1">
      <alignment vertical="top"/>
    </xf>
    <xf numFmtId="0" fontId="7" fillId="0" borderId="2" xfId="0" applyFont="1" applyBorder="1" applyAlignment="1">
      <alignment horizontal="right" vertical="top"/>
    </xf>
    <xf numFmtId="0" fontId="23" fillId="0" borderId="2" xfId="0" applyFont="1" applyBorder="1" applyAlignment="1">
      <alignment horizontal="center" vertical="top"/>
    </xf>
    <xf numFmtId="0" fontId="21" fillId="0" borderId="2" xfId="0" applyFont="1" applyBorder="1" applyAlignment="1">
      <alignment horizontal="center" vertical="top"/>
    </xf>
    <xf numFmtId="0" fontId="21" fillId="0" borderId="2" xfId="0" applyFont="1" applyBorder="1" applyAlignment="1">
      <alignment horizontal="justify" vertical="top"/>
    </xf>
    <xf numFmtId="4" fontId="21" fillId="0" borderId="2" xfId="0" applyNumberFormat="1" applyFont="1" applyBorder="1" applyAlignment="1">
      <alignment horizontal="center" vertical="top"/>
    </xf>
    <xf numFmtId="39" fontId="23" fillId="0" borderId="2" xfId="0" applyNumberFormat="1" applyFont="1" applyBorder="1" applyAlignment="1">
      <alignment horizontal="left" vertical="top"/>
    </xf>
    <xf numFmtId="0" fontId="24" fillId="0" borderId="2" xfId="0" applyFont="1" applyBorder="1" applyAlignment="1"/>
    <xf numFmtId="0" fontId="23" fillId="0" borderId="2" xfId="0" applyFont="1" applyBorder="1" applyAlignment="1">
      <alignment vertical="top" wrapText="1"/>
    </xf>
    <xf numFmtId="164" fontId="23" fillId="0" borderId="2" xfId="0" applyNumberFormat="1" applyFont="1" applyBorder="1" applyAlignment="1">
      <alignment horizontal="left" vertical="top"/>
    </xf>
    <xf numFmtId="0" fontId="23" fillId="0" borderId="2" xfId="0" applyFont="1" applyBorder="1" applyAlignment="1">
      <alignment vertical="top"/>
    </xf>
    <xf numFmtId="39" fontId="23" fillId="0" borderId="2" xfId="0" applyNumberFormat="1" applyFont="1" applyBorder="1" applyAlignment="1">
      <alignment vertical="top"/>
    </xf>
    <xf numFmtId="0" fontId="23" fillId="0" borderId="2" xfId="0" quotePrefix="1" applyFont="1" applyBorder="1" applyAlignment="1">
      <alignment horizontal="right" vertical="top"/>
    </xf>
    <xf numFmtId="0" fontId="22" fillId="3" borderId="2" xfId="0" applyFont="1" applyFill="1" applyBorder="1" applyAlignment="1">
      <alignment horizontal="center" vertical="top"/>
    </xf>
    <xf numFmtId="0" fontId="26" fillId="0" borderId="0" xfId="0" applyFont="1" applyFill="1" applyAlignment="1">
      <alignment horizontal="justify" vertical="top" wrapText="1"/>
    </xf>
    <xf numFmtId="44" fontId="26" fillId="0" borderId="0" xfId="1" applyFont="1" applyFill="1" applyAlignment="1" applyProtection="1">
      <alignment horizontal="right" vertical="top" wrapText="1"/>
      <protection locked="0"/>
    </xf>
    <xf numFmtId="44" fontId="26" fillId="0" borderId="0" xfId="1" applyFont="1" applyFill="1" applyAlignment="1" applyProtection="1">
      <alignment horizontal="right" vertical="top" wrapText="1"/>
    </xf>
    <xf numFmtId="0" fontId="5" fillId="0" borderId="0" xfId="0" applyFont="1" applyAlignment="1">
      <alignment horizontal="center" vertical="top" wrapText="1"/>
    </xf>
    <xf numFmtId="0" fontId="26" fillId="0" borderId="0" xfId="0" applyFont="1" applyFill="1" applyAlignment="1">
      <alignment horizontal="center" vertical="top" wrapText="1"/>
    </xf>
    <xf numFmtId="4" fontId="26" fillId="0" borderId="0" xfId="0" applyNumberFormat="1" applyFont="1" applyFill="1" applyAlignment="1">
      <alignment horizontal="right" vertical="top" wrapText="1"/>
    </xf>
    <xf numFmtId="0" fontId="26" fillId="0" borderId="0" xfId="0" applyFont="1" applyFill="1" applyAlignment="1" applyProtection="1">
      <alignment horizontal="justify" vertical="top" wrapText="1"/>
      <protection locked="0"/>
    </xf>
    <xf numFmtId="0" fontId="28" fillId="3" borderId="2" xfId="0" applyFont="1" applyFill="1" applyBorder="1" applyAlignment="1">
      <alignment horizontal="center" vertical="top" wrapText="1"/>
    </xf>
    <xf numFmtId="0" fontId="29" fillId="3" borderId="2" xfId="0" applyFont="1" applyFill="1" applyBorder="1" applyAlignment="1">
      <alignment horizontal="center" vertical="top" wrapText="1"/>
    </xf>
    <xf numFmtId="0" fontId="28" fillId="3" borderId="2" xfId="0" applyFont="1" applyFill="1" applyBorder="1" applyAlignment="1">
      <alignment vertical="top" wrapText="1"/>
    </xf>
    <xf numFmtId="0" fontId="28" fillId="3" borderId="2" xfId="0" applyFont="1" applyFill="1" applyBorder="1" applyAlignment="1">
      <alignment horizontal="justify" vertical="justify" wrapText="1"/>
    </xf>
    <xf numFmtId="0" fontId="30" fillId="3" borderId="2" xfId="0" applyFont="1" applyFill="1" applyBorder="1" applyAlignment="1">
      <alignment vertical="top" wrapText="1"/>
    </xf>
    <xf numFmtId="0" fontId="28" fillId="4" borderId="2" xfId="0" applyFont="1" applyFill="1" applyBorder="1" applyAlignment="1">
      <alignment horizontal="center" vertical="top" wrapText="1"/>
    </xf>
    <xf numFmtId="0" fontId="29" fillId="4" borderId="2" xfId="0" applyFont="1" applyFill="1" applyBorder="1" applyAlignment="1">
      <alignment horizontal="center" vertical="top" wrapText="1"/>
    </xf>
    <xf numFmtId="0" fontId="28" fillId="4" borderId="2" xfId="0" applyFont="1" applyFill="1" applyBorder="1" applyAlignment="1">
      <alignment vertical="top" wrapText="1"/>
    </xf>
    <xf numFmtId="0" fontId="28" fillId="4" borderId="2" xfId="0" applyFont="1" applyFill="1" applyBorder="1" applyAlignment="1">
      <alignment horizontal="justify" vertical="justify" wrapText="1"/>
    </xf>
    <xf numFmtId="0" fontId="30" fillId="4" borderId="2" xfId="0" applyFont="1" applyFill="1" applyBorder="1" applyAlignment="1">
      <alignment vertical="top" wrapText="1"/>
    </xf>
    <xf numFmtId="0" fontId="32" fillId="0" borderId="0" xfId="0" applyFont="1" applyAlignment="1">
      <alignment horizontal="center" vertical="center"/>
    </xf>
    <xf numFmtId="0" fontId="34" fillId="3" borderId="2" xfId="0" applyFont="1" applyFill="1" applyBorder="1" applyAlignment="1">
      <alignment horizontal="center" vertical="top"/>
    </xf>
    <xf numFmtId="0" fontId="33" fillId="3" borderId="2" xfId="0" applyFont="1" applyFill="1" applyBorder="1" applyAlignment="1">
      <alignment horizontal="center" vertical="top"/>
    </xf>
    <xf numFmtId="0" fontId="33" fillId="3" borderId="2" xfId="0" applyFont="1" applyFill="1" applyBorder="1" applyAlignment="1">
      <alignment horizontal="justify" vertical="justify"/>
    </xf>
    <xf numFmtId="0" fontId="10" fillId="3" borderId="2" xfId="0" applyFont="1" applyFill="1" applyBorder="1" applyAlignment="1">
      <alignment horizontal="right" vertical="top"/>
    </xf>
    <xf numFmtId="0" fontId="10" fillId="3" borderId="2" xfId="0" applyFont="1" applyFill="1" applyBorder="1" applyAlignment="1">
      <alignment vertical="top"/>
    </xf>
    <xf numFmtId="0" fontId="11" fillId="3" borderId="2" xfId="0" applyFont="1" applyFill="1" applyBorder="1" applyAlignment="1">
      <alignment vertical="top"/>
    </xf>
    <xf numFmtId="0" fontId="9" fillId="4" borderId="2" xfId="0" applyFont="1" applyFill="1" applyBorder="1" applyAlignment="1">
      <alignment horizontal="justify" vertical="justify"/>
    </xf>
    <xf numFmtId="0" fontId="10" fillId="4" borderId="2" xfId="0" applyFont="1" applyFill="1" applyBorder="1" applyAlignment="1">
      <alignment horizontal="right" vertical="top"/>
    </xf>
    <xf numFmtId="0" fontId="10" fillId="4" borderId="2" xfId="0" applyFont="1" applyFill="1" applyBorder="1" applyAlignment="1">
      <alignment vertical="top"/>
    </xf>
    <xf numFmtId="0" fontId="11" fillId="4" borderId="2" xfId="0" applyFont="1" applyFill="1" applyBorder="1" applyAlignment="1">
      <alignment vertical="top"/>
    </xf>
    <xf numFmtId="4" fontId="6" fillId="0" borderId="0" xfId="0" applyNumberFormat="1" applyFont="1" applyAlignment="1">
      <alignment horizontal="right" vertical="top" wrapText="1"/>
    </xf>
    <xf numFmtId="0" fontId="10" fillId="3" borderId="2" xfId="0" applyFont="1" applyFill="1" applyBorder="1" applyAlignment="1">
      <alignment horizontal="center" vertical="center"/>
    </xf>
    <xf numFmtId="0" fontId="10" fillId="4" borderId="2" xfId="0" applyFont="1" applyFill="1" applyBorder="1"/>
    <xf numFmtId="0" fontId="11" fillId="4" borderId="2" xfId="0" applyFont="1" applyFill="1" applyBorder="1"/>
    <xf numFmtId="0" fontId="35" fillId="0" borderId="2" xfId="0" applyFont="1" applyFill="1" applyBorder="1" applyAlignment="1" applyProtection="1">
      <alignment horizontal="right" vertical="top" wrapText="1"/>
    </xf>
    <xf numFmtId="0" fontId="0" fillId="0" borderId="0" xfId="0" applyFont="1" applyFill="1" applyAlignment="1">
      <alignment vertical="top" wrapText="1"/>
    </xf>
    <xf numFmtId="0" fontId="6" fillId="0" borderId="0" xfId="0" applyFont="1" applyAlignment="1">
      <alignment horizontal="center" vertical="top" wrapText="1"/>
    </xf>
    <xf numFmtId="4" fontId="6" fillId="0" borderId="2" xfId="2" applyNumberFormat="1" applyFont="1" applyFill="1" applyBorder="1" applyAlignment="1">
      <alignment vertical="top"/>
    </xf>
    <xf numFmtId="166" fontId="26" fillId="0" borderId="2" xfId="3" applyNumberFormat="1" applyFont="1" applyAlignment="1" applyProtection="1">
      <alignment horizontal="center" vertical="top"/>
    </xf>
    <xf numFmtId="39" fontId="26" fillId="0" borderId="2" xfId="3" applyFont="1" applyAlignment="1" applyProtection="1">
      <alignment horizontal="right" vertical="top"/>
    </xf>
    <xf numFmtId="0" fontId="26" fillId="0" borderId="2" xfId="0" applyFont="1" applyBorder="1" applyAlignment="1">
      <alignment horizontal="justify" vertical="top" wrapText="1"/>
    </xf>
    <xf numFmtId="166" fontId="26" fillId="0" borderId="2" xfId="3" applyNumberFormat="1" applyFont="1" applyFill="1" applyBorder="1" applyAlignment="1" applyProtection="1">
      <alignment horizontal="justify" vertical="top" wrapText="1"/>
    </xf>
    <xf numFmtId="4" fontId="26" fillId="0" borderId="2" xfId="4" applyNumberFormat="1" applyFont="1" applyFill="1" applyBorder="1" applyAlignment="1">
      <alignment horizontal="justify" vertical="top" wrapText="1"/>
    </xf>
    <xf numFmtId="166" fontId="26" fillId="0" borderId="2" xfId="3" applyNumberFormat="1" applyFont="1" applyBorder="1" applyAlignment="1" applyProtection="1">
      <alignment horizontal="center" vertical="top" wrapText="1"/>
    </xf>
    <xf numFmtId="0" fontId="38" fillId="0" borderId="2" xfId="0" applyFont="1" applyBorder="1" applyAlignment="1">
      <alignment horizontal="justify" vertical="top" wrapText="1"/>
    </xf>
    <xf numFmtId="0" fontId="39" fillId="0" borderId="2" xfId="0" applyFont="1" applyBorder="1" applyAlignment="1">
      <alignment horizontal="justify" vertical="top" wrapText="1"/>
    </xf>
    <xf numFmtId="2" fontId="6" fillId="0" borderId="0" xfId="0" applyNumberFormat="1" applyFont="1" applyAlignment="1">
      <alignment horizontal="right" vertical="top"/>
    </xf>
    <xf numFmtId="0" fontId="6" fillId="0" borderId="2" xfId="0" applyFont="1" applyBorder="1" applyAlignment="1">
      <alignment horizontal="center" vertical="top" wrapText="1"/>
    </xf>
    <xf numFmtId="0" fontId="26" fillId="0" borderId="0" xfId="0" applyFont="1" applyAlignment="1">
      <alignment horizontal="justify" vertical="top" wrapText="1"/>
    </xf>
    <xf numFmtId="0" fontId="33" fillId="4" borderId="1" xfId="0" applyFont="1" applyFill="1" applyBorder="1" applyAlignment="1">
      <alignment horizontal="center" vertical="top"/>
    </xf>
    <xf numFmtId="4" fontId="4" fillId="0" borderId="2" xfId="0" applyNumberFormat="1" applyFont="1" applyBorder="1" applyAlignment="1">
      <alignment horizontal="right" vertical="top"/>
    </xf>
    <xf numFmtId="0" fontId="6" fillId="0" borderId="0" xfId="0" applyFont="1" applyFill="1" applyAlignment="1">
      <alignment vertical="top" wrapText="1"/>
    </xf>
    <xf numFmtId="0" fontId="10" fillId="0" borderId="2" xfId="0" applyFont="1" applyFill="1" applyBorder="1" applyAlignment="1">
      <alignment horizontal="center" vertical="top"/>
    </xf>
    <xf numFmtId="0" fontId="12" fillId="0" borderId="0" xfId="0" applyFont="1" applyFill="1"/>
    <xf numFmtId="0" fontId="6" fillId="0" borderId="0" xfId="0" applyFont="1" applyFill="1" applyAlignment="1">
      <alignment horizontal="center" vertical="top"/>
    </xf>
    <xf numFmtId="0" fontId="0" fillId="0" borderId="0" xfId="0" applyFont="1" applyFill="1" applyAlignment="1"/>
    <xf numFmtId="0" fontId="41" fillId="0" borderId="0" xfId="0" applyFont="1" applyFill="1" applyAlignment="1">
      <alignment horizontal="justify" vertical="top" wrapText="1"/>
    </xf>
    <xf numFmtId="0" fontId="27" fillId="0" borderId="0" xfId="0" applyFont="1" applyFill="1" applyAlignment="1">
      <alignment horizontal="justify" vertical="top" wrapText="1"/>
    </xf>
    <xf numFmtId="0" fontId="42" fillId="0" borderId="0" xfId="0" applyFont="1" applyAlignment="1">
      <alignment horizontal="center" vertical="top"/>
    </xf>
    <xf numFmtId="0" fontId="42" fillId="0" borderId="0" xfId="0" applyFont="1" applyAlignment="1">
      <alignment horizontal="center" vertical="top" wrapText="1"/>
    </xf>
    <xf numFmtId="0" fontId="43" fillId="0" borderId="0" xfId="0" applyFont="1" applyAlignment="1">
      <alignment horizontal="center" vertical="top"/>
    </xf>
    <xf numFmtId="0" fontId="43" fillId="0" borderId="0" xfId="0" applyFont="1" applyAlignment="1">
      <alignment horizontal="center" vertical="top" wrapText="1"/>
    </xf>
    <xf numFmtId="4" fontId="43" fillId="0" borderId="0" xfId="0" applyNumberFormat="1" applyFont="1" applyAlignment="1">
      <alignment horizontal="right" vertical="top" wrapText="1"/>
    </xf>
    <xf numFmtId="0" fontId="9" fillId="4" borderId="2" xfId="0" applyFont="1" applyFill="1" applyBorder="1" applyAlignment="1">
      <alignment vertical="top"/>
    </xf>
    <xf numFmtId="0" fontId="26" fillId="0" borderId="2" xfId="0" applyFont="1" applyFill="1" applyBorder="1" applyAlignment="1">
      <alignment horizontal="justify" vertical="top"/>
    </xf>
    <xf numFmtId="0" fontId="41" fillId="0" borderId="0" xfId="0" applyFont="1" applyFill="1" applyAlignment="1">
      <alignment horizontal="justify" vertical="top"/>
    </xf>
    <xf numFmtId="0" fontId="26" fillId="0" borderId="2" xfId="0" applyFont="1" applyFill="1" applyBorder="1" applyAlignment="1">
      <alignment horizontal="center" vertical="top"/>
    </xf>
    <xf numFmtId="4" fontId="6" fillId="0" borderId="0" xfId="0" applyNumberFormat="1" applyFont="1" applyAlignment="1">
      <alignment horizontal="right" vertical="top"/>
    </xf>
    <xf numFmtId="0" fontId="6" fillId="0" borderId="2" xfId="0" applyFont="1" applyBorder="1" applyAlignment="1">
      <alignment horizontal="justify" vertical="top" wrapText="1"/>
    </xf>
    <xf numFmtId="4" fontId="6" fillId="0" borderId="2" xfId="0" applyNumberFormat="1" applyFont="1" applyBorder="1" applyAlignment="1">
      <alignment horizontal="right" vertical="top"/>
    </xf>
    <xf numFmtId="0" fontId="13" fillId="0" borderId="0" xfId="0" applyFont="1" applyFill="1" applyAlignment="1">
      <alignment horizontal="justify" vertical="top"/>
    </xf>
    <xf numFmtId="0" fontId="41" fillId="0" borderId="2" xfId="0" applyFont="1" applyFill="1" applyBorder="1" applyAlignment="1">
      <alignment horizontal="justify" vertical="top"/>
    </xf>
    <xf numFmtId="44" fontId="6" fillId="0" borderId="2" xfId="1" applyFont="1" applyBorder="1" applyAlignment="1">
      <alignment horizontal="center" vertical="top"/>
    </xf>
    <xf numFmtId="0" fontId="3" fillId="0" borderId="2" xfId="0" applyFont="1" applyFill="1" applyBorder="1" applyAlignment="1">
      <alignment horizontal="center" vertical="top"/>
    </xf>
    <xf numFmtId="0" fontId="12" fillId="0" borderId="0" xfId="0" applyFont="1" applyAlignment="1">
      <alignment vertical="top"/>
    </xf>
    <xf numFmtId="0" fontId="0" fillId="0" borderId="0" xfId="0" applyFont="1" applyAlignment="1">
      <alignment vertical="top"/>
    </xf>
    <xf numFmtId="165" fontId="6" fillId="0" borderId="2" xfId="0" applyNumberFormat="1" applyFont="1" applyBorder="1" applyAlignment="1">
      <alignment horizontal="center" vertical="top"/>
    </xf>
    <xf numFmtId="164" fontId="6" fillId="0" borderId="2" xfId="0" applyNumberFormat="1" applyFont="1" applyBorder="1" applyAlignment="1">
      <alignment vertical="top"/>
    </xf>
    <xf numFmtId="44" fontId="6" fillId="0" borderId="0" xfId="1" applyFont="1" applyAlignment="1">
      <alignment horizontal="center" vertical="top"/>
    </xf>
    <xf numFmtId="44" fontId="26" fillId="0" borderId="2" xfId="1" applyFont="1" applyFill="1" applyBorder="1" applyAlignment="1" applyProtection="1">
      <alignment horizontal="right" vertical="top"/>
      <protection locked="0"/>
    </xf>
    <xf numFmtId="44" fontId="26" fillId="0" borderId="0" xfId="1" applyFont="1" applyFill="1" applyAlignment="1" applyProtection="1">
      <alignment horizontal="right" vertical="top"/>
      <protection locked="0"/>
    </xf>
    <xf numFmtId="4" fontId="6" fillId="0" borderId="2" xfId="0" applyNumberFormat="1" applyFont="1" applyBorder="1" applyAlignment="1">
      <alignment horizontal="right" vertical="top" wrapText="1"/>
    </xf>
    <xf numFmtId="0" fontId="26" fillId="0" borderId="0" xfId="0" applyFont="1" applyAlignment="1">
      <alignment horizontal="center" vertical="top" wrapText="1"/>
    </xf>
    <xf numFmtId="44" fontId="32" fillId="0" borderId="0" xfId="1" applyFont="1" applyFill="1" applyAlignment="1">
      <alignment horizontal="center" vertical="center" wrapText="1"/>
    </xf>
    <xf numFmtId="0" fontId="32" fillId="0" borderId="0" xfId="0" applyFont="1" applyAlignment="1">
      <alignment horizontal="center" vertical="center" wrapText="1"/>
    </xf>
    <xf numFmtId="0" fontId="12" fillId="0" borderId="0" xfId="0" applyFont="1" applyAlignment="1">
      <alignment wrapText="1"/>
    </xf>
    <xf numFmtId="0" fontId="0" fillId="0" borderId="0" xfId="0" applyFont="1" applyAlignment="1">
      <alignment wrapText="1"/>
    </xf>
    <xf numFmtId="0" fontId="27" fillId="0" borderId="0" xfId="0" applyFont="1" applyAlignment="1">
      <alignment horizontal="center" vertical="top" wrapText="1"/>
    </xf>
    <xf numFmtId="0" fontId="13" fillId="0" borderId="0" xfId="0" applyFont="1" applyAlignment="1">
      <alignment horizontal="center" vertical="top" wrapText="1"/>
    </xf>
    <xf numFmtId="4" fontId="26" fillId="0" borderId="0" xfId="0" applyNumberFormat="1" applyFont="1" applyAlignment="1">
      <alignment horizontal="right" vertical="top" wrapText="1"/>
    </xf>
    <xf numFmtId="0" fontId="47" fillId="0" borderId="0" xfId="0" applyFont="1" applyFill="1" applyAlignment="1">
      <alignment vertical="top" wrapText="1"/>
    </xf>
    <xf numFmtId="0" fontId="27" fillId="0" borderId="0" xfId="0" applyFont="1" applyFill="1" applyAlignment="1">
      <alignment horizontal="right" vertical="top" wrapText="1"/>
    </xf>
    <xf numFmtId="164" fontId="26" fillId="0" borderId="0" xfId="0" applyNumberFormat="1" applyFont="1" applyAlignment="1">
      <alignment horizontal="right" vertical="top" wrapText="1"/>
    </xf>
    <xf numFmtId="0" fontId="33" fillId="3" borderId="2" xfId="0" applyFont="1" applyFill="1" applyBorder="1" applyAlignment="1">
      <alignment horizontal="justify" vertical="justify" wrapText="1"/>
    </xf>
    <xf numFmtId="0" fontId="6" fillId="0" borderId="0" xfId="0" applyFont="1" applyAlignment="1">
      <alignment horizontal="left" vertical="top" wrapText="1"/>
    </xf>
    <xf numFmtId="0" fontId="3" fillId="4" borderId="2" xfId="0" applyFont="1" applyFill="1" applyBorder="1" applyAlignment="1">
      <alignment horizontal="center" vertical="top"/>
    </xf>
    <xf numFmtId="4" fontId="43" fillId="0" borderId="0" xfId="0" applyNumberFormat="1" applyFont="1" applyFill="1" applyAlignment="1">
      <alignment horizontal="right" vertical="top" wrapText="1"/>
    </xf>
    <xf numFmtId="44" fontId="26" fillId="0" borderId="0" xfId="0" applyNumberFormat="1" applyFont="1" applyFill="1" applyAlignment="1" applyProtection="1">
      <alignment horizontal="justify" vertical="top" wrapText="1"/>
      <protection locked="0"/>
    </xf>
    <xf numFmtId="44" fontId="26" fillId="0" borderId="2" xfId="1" applyFont="1" applyFill="1" applyBorder="1" applyAlignment="1" applyProtection="1">
      <alignment horizontal="right" vertical="top" wrapText="1"/>
    </xf>
    <xf numFmtId="0" fontId="31" fillId="0" borderId="0" xfId="0" applyFont="1" applyFill="1" applyAlignment="1">
      <alignment vertical="top"/>
    </xf>
    <xf numFmtId="0" fontId="46" fillId="0" borderId="0" xfId="0" applyFont="1" applyFill="1" applyAlignment="1">
      <alignment horizontal="justify" vertical="top"/>
    </xf>
    <xf numFmtId="0" fontId="43" fillId="0" borderId="0" xfId="0" applyFont="1" applyFill="1" applyAlignment="1">
      <alignment horizontal="center" vertical="top" wrapText="1"/>
    </xf>
    <xf numFmtId="0" fontId="13" fillId="0" borderId="0" xfId="0" applyFont="1" applyFill="1" applyAlignment="1">
      <alignment horizontal="justify" vertical="top" wrapText="1"/>
    </xf>
    <xf numFmtId="0" fontId="48" fillId="0" borderId="0" xfId="6" applyAlignment="1">
      <alignment horizontal="left" vertical="center" wrapText="1"/>
    </xf>
    <xf numFmtId="0" fontId="3" fillId="3" borderId="2" xfId="0" applyFont="1" applyFill="1" applyBorder="1" applyAlignment="1">
      <alignment horizontal="center" vertical="top"/>
    </xf>
    <xf numFmtId="0" fontId="9" fillId="3" borderId="2" xfId="0" applyFont="1" applyFill="1" applyBorder="1" applyAlignment="1">
      <alignment vertical="top"/>
    </xf>
    <xf numFmtId="0" fontId="3" fillId="0" borderId="2" xfId="0" applyFont="1" applyBorder="1"/>
    <xf numFmtId="0" fontId="6" fillId="0" borderId="2" xfId="0" applyFont="1" applyBorder="1"/>
    <xf numFmtId="0" fontId="3" fillId="0" borderId="2" xfId="0" applyFont="1" applyBorder="1" applyAlignment="1"/>
    <xf numFmtId="0" fontId="5" fillId="0" borderId="2" xfId="0" applyFont="1" applyBorder="1" applyAlignment="1">
      <alignment horizontal="center" vertical="top" wrapText="1"/>
    </xf>
    <xf numFmtId="0" fontId="26" fillId="0" borderId="2" xfId="0" applyFont="1" applyFill="1" applyBorder="1" applyAlignment="1">
      <alignment horizontal="justify" vertical="top" wrapText="1"/>
    </xf>
    <xf numFmtId="0" fontId="26" fillId="0" borderId="2" xfId="0" applyFont="1" applyFill="1" applyBorder="1" applyAlignment="1">
      <alignment horizontal="center" vertical="top" wrapText="1"/>
    </xf>
    <xf numFmtId="4" fontId="26" fillId="0" borderId="2" xfId="0" applyNumberFormat="1" applyFont="1" applyFill="1" applyBorder="1" applyAlignment="1">
      <alignment horizontal="right" vertical="top" wrapText="1"/>
    </xf>
    <xf numFmtId="44" fontId="26" fillId="0" borderId="2" xfId="1" applyFont="1" applyFill="1" applyBorder="1" applyAlignment="1" applyProtection="1">
      <alignment horizontal="right" vertical="top" wrapText="1"/>
      <protection locked="0"/>
    </xf>
    <xf numFmtId="0" fontId="26" fillId="0" borderId="2" xfId="0" applyFont="1" applyFill="1" applyBorder="1" applyAlignment="1" applyProtection="1">
      <alignment horizontal="justify" vertical="top" wrapText="1"/>
      <protection locked="0"/>
    </xf>
    <xf numFmtId="49" fontId="5" fillId="0" borderId="2" xfId="0" applyNumberFormat="1" applyFont="1" applyBorder="1" applyAlignment="1">
      <alignment horizontal="center" vertical="top"/>
    </xf>
    <xf numFmtId="0" fontId="6" fillId="0" borderId="2" xfId="0" applyFont="1" applyFill="1" applyBorder="1" applyAlignment="1">
      <alignment horizontal="justify" vertical="top" wrapText="1"/>
    </xf>
    <xf numFmtId="0" fontId="5" fillId="0" borderId="2" xfId="0" applyFont="1" applyFill="1" applyBorder="1" applyAlignment="1">
      <alignment horizontal="justify" vertical="top" wrapText="1"/>
    </xf>
    <xf numFmtId="4" fontId="6" fillId="0" borderId="2" xfId="0" applyNumberFormat="1" applyFont="1" applyFill="1" applyBorder="1" applyAlignment="1">
      <alignment horizontal="right" vertical="top" wrapText="1"/>
    </xf>
    <xf numFmtId="44" fontId="6" fillId="0" borderId="2" xfId="1" applyFont="1" applyBorder="1" applyAlignment="1" applyProtection="1">
      <alignment horizontal="right" vertical="top" wrapText="1"/>
      <protection locked="0"/>
    </xf>
    <xf numFmtId="0" fontId="6" fillId="0" borderId="2" xfId="0" applyFont="1" applyBorder="1" applyAlignment="1" applyProtection="1">
      <alignment horizontal="justify" vertical="top" wrapText="1"/>
      <protection locked="0"/>
    </xf>
    <xf numFmtId="44" fontId="6" fillId="0" borderId="2" xfId="1" applyFont="1" applyBorder="1" applyAlignment="1" applyProtection="1">
      <alignment horizontal="right" vertical="top" wrapText="1"/>
    </xf>
    <xf numFmtId="0" fontId="45" fillId="0" borderId="0" xfId="0" applyFont="1" applyFill="1" applyAlignment="1">
      <alignment horizontal="justify" vertical="top" wrapText="1"/>
    </xf>
    <xf numFmtId="0" fontId="13" fillId="0" borderId="0" xfId="0" applyFont="1" applyFill="1" applyAlignment="1">
      <alignment horizontal="center" vertical="top" wrapText="1"/>
    </xf>
    <xf numFmtId="0" fontId="8" fillId="0" borderId="2" xfId="0" applyFont="1" applyFill="1" applyBorder="1" applyAlignment="1">
      <alignment vertical="top"/>
    </xf>
    <xf numFmtId="0" fontId="27" fillId="0" borderId="2" xfId="0" applyFont="1" applyFill="1" applyBorder="1" applyAlignment="1" applyProtection="1">
      <alignment horizontal="right" vertical="top" wrapText="1"/>
    </xf>
    <xf numFmtId="44" fontId="5" fillId="0" borderId="2" xfId="0" applyNumberFormat="1" applyFont="1" applyFill="1" applyBorder="1" applyAlignment="1" applyProtection="1">
      <alignment horizontal="right" vertical="top" wrapText="1"/>
    </xf>
    <xf numFmtId="0" fontId="6" fillId="0" borderId="0" xfId="0" applyFont="1"/>
    <xf numFmtId="0" fontId="3" fillId="0" borderId="0" xfId="0" applyFont="1" applyAlignment="1"/>
    <xf numFmtId="0" fontId="28" fillId="3" borderId="2" xfId="0" applyFont="1" applyFill="1" applyBorder="1" applyAlignment="1">
      <alignment horizontal="center" vertical="top"/>
    </xf>
    <xf numFmtId="0" fontId="27" fillId="4" borderId="1" xfId="0" applyFont="1" applyFill="1" applyBorder="1" applyAlignment="1">
      <alignment horizontal="center" vertical="top"/>
    </xf>
    <xf numFmtId="4" fontId="6" fillId="0" borderId="0" xfId="0" applyNumberFormat="1" applyFont="1" applyFill="1" applyAlignment="1">
      <alignment horizontal="right" vertical="top" wrapText="1"/>
    </xf>
    <xf numFmtId="0" fontId="5" fillId="0" borderId="0" xfId="0" applyFont="1" applyFill="1" applyAlignment="1">
      <alignment horizontal="center" vertical="top" wrapText="1"/>
    </xf>
    <xf numFmtId="0" fontId="9" fillId="4" borderId="1" xfId="0" applyFont="1" applyFill="1" applyBorder="1" applyAlignment="1">
      <alignment horizontal="center" vertical="top"/>
    </xf>
    <xf numFmtId="44" fontId="26" fillId="0" borderId="7" xfId="1" applyFont="1" applyFill="1" applyBorder="1" applyAlignment="1" applyProtection="1">
      <alignment horizontal="right" vertical="top" wrapText="1"/>
    </xf>
    <xf numFmtId="166" fontId="27" fillId="0" borderId="2" xfId="3" applyNumberFormat="1" applyFont="1" applyFill="1" applyBorder="1" applyAlignment="1" applyProtection="1">
      <alignment horizontal="justify" vertical="top" wrapText="1"/>
    </xf>
    <xf numFmtId="0" fontId="45"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5" fillId="2" borderId="5" xfId="0" applyFont="1" applyFill="1" applyBorder="1" applyAlignment="1">
      <alignment horizontal="center" vertical="center"/>
    </xf>
    <xf numFmtId="0" fontId="45" fillId="2" borderId="5" xfId="0" applyFont="1" applyFill="1" applyBorder="1" applyAlignment="1">
      <alignment horizontal="justify" vertical="center"/>
    </xf>
    <xf numFmtId="4" fontId="45" fillId="2" borderId="5" xfId="0" applyNumberFormat="1" applyFont="1" applyFill="1" applyBorder="1" applyAlignment="1">
      <alignment horizontal="center" vertical="center"/>
    </xf>
    <xf numFmtId="4" fontId="45" fillId="2" borderId="4" xfId="0" applyNumberFormat="1" applyFont="1" applyFill="1" applyBorder="1" applyAlignment="1">
      <alignment horizontal="center" vertical="center" wrapText="1"/>
    </xf>
    <xf numFmtId="164" fontId="45" fillId="2" borderId="6" xfId="0" applyNumberFormat="1" applyFont="1" applyFill="1" applyBorder="1" applyAlignment="1">
      <alignment horizontal="center" vertical="center"/>
    </xf>
    <xf numFmtId="0" fontId="45" fillId="2" borderId="5" xfId="0" applyFont="1" applyFill="1" applyBorder="1" applyAlignment="1">
      <alignment horizontal="center" vertical="center" wrapText="1"/>
    </xf>
    <xf numFmtId="0" fontId="31" fillId="0" borderId="2" xfId="0" applyFont="1" applyBorder="1" applyAlignment="1">
      <alignment horizontal="center" vertical="center"/>
    </xf>
    <xf numFmtId="0" fontId="0" fillId="0" borderId="2" xfId="0" applyFont="1" applyBorder="1" applyAlignment="1">
      <alignment horizontal="justify"/>
    </xf>
    <xf numFmtId="0" fontId="9" fillId="3" borderId="1" xfId="0" applyFont="1" applyFill="1" applyBorder="1" applyAlignment="1">
      <alignment horizontal="justify" vertical="top"/>
    </xf>
    <xf numFmtId="0" fontId="9" fillId="4" borderId="1" xfId="0" applyFont="1" applyFill="1" applyBorder="1" applyAlignment="1">
      <alignment horizontal="justify" vertical="top"/>
    </xf>
    <xf numFmtId="0" fontId="43" fillId="0" borderId="0" xfId="0" applyFont="1" applyAlignment="1">
      <alignment horizontal="justify" vertical="top" wrapText="1"/>
    </xf>
    <xf numFmtId="0" fontId="43" fillId="0" borderId="0" xfId="0" applyFont="1" applyFill="1" applyAlignment="1">
      <alignment horizontal="justify" vertical="top" wrapText="1"/>
    </xf>
    <xf numFmtId="0" fontId="43" fillId="0" borderId="2" xfId="0" applyFont="1" applyFill="1" applyBorder="1" applyAlignment="1">
      <alignment horizontal="justify" vertical="top" wrapText="1"/>
    </xf>
    <xf numFmtId="0" fontId="42" fillId="0" borderId="2" xfId="0" applyFont="1" applyFill="1" applyBorder="1" applyAlignment="1">
      <alignment horizontal="justify" vertical="top" wrapText="1"/>
    </xf>
    <xf numFmtId="0" fontId="44" fillId="0" borderId="0" xfId="0" applyFont="1" applyAlignment="1">
      <alignment horizontal="justify" vertical="top" wrapText="1"/>
    </xf>
    <xf numFmtId="0" fontId="44" fillId="0" borderId="0" xfId="0" applyFont="1" applyFill="1" applyAlignment="1">
      <alignment horizontal="justify" vertical="top" wrapText="1"/>
    </xf>
    <xf numFmtId="0" fontId="6" fillId="0" borderId="0" xfId="0" applyFont="1" applyFill="1" applyAlignment="1">
      <alignment horizontal="justify" vertical="top" wrapText="1"/>
    </xf>
    <xf numFmtId="0" fontId="9" fillId="3" borderId="2" xfId="0" applyFont="1" applyFill="1" applyBorder="1" applyAlignment="1">
      <alignment horizontal="justify" vertical="top"/>
    </xf>
    <xf numFmtId="0" fontId="9" fillId="4" borderId="2" xfId="0" applyFont="1" applyFill="1" applyBorder="1" applyAlignment="1">
      <alignment horizontal="justify" vertical="top"/>
    </xf>
    <xf numFmtId="0" fontId="5" fillId="0" borderId="0" xfId="0" applyFont="1" applyAlignment="1">
      <alignment horizontal="justify" vertical="top" wrapText="1"/>
    </xf>
    <xf numFmtId="0" fontId="33" fillId="3" borderId="2" xfId="0" applyFont="1" applyFill="1" applyBorder="1" applyAlignment="1">
      <alignment horizontal="justify"/>
    </xf>
    <xf numFmtId="0" fontId="11" fillId="4" borderId="1" xfId="0" applyFont="1" applyFill="1" applyBorder="1" applyAlignment="1">
      <alignment horizontal="justify" vertical="top"/>
    </xf>
    <xf numFmtId="0" fontId="33" fillId="4" borderId="2" xfId="0" applyFont="1" applyFill="1" applyBorder="1" applyAlignment="1">
      <alignment horizontal="justify" vertical="top"/>
    </xf>
    <xf numFmtId="0" fontId="28" fillId="4" borderId="2" xfId="0" applyFont="1" applyFill="1" applyBorder="1" applyAlignment="1">
      <alignment horizontal="justify" vertical="top"/>
    </xf>
    <xf numFmtId="0" fontId="5" fillId="0" borderId="0" xfId="0" applyFont="1" applyAlignment="1">
      <alignment horizontal="justify" vertical="center" wrapText="1"/>
    </xf>
    <xf numFmtId="0" fontId="6" fillId="0" borderId="0" xfId="0" applyFont="1" applyAlignment="1">
      <alignment horizontal="justify" vertical="center" wrapText="1"/>
    </xf>
    <xf numFmtId="0" fontId="33" fillId="3" borderId="2" xfId="0" applyFont="1" applyFill="1" applyBorder="1" applyAlignment="1">
      <alignment horizontal="justify" vertical="center"/>
    </xf>
    <xf numFmtId="0" fontId="33" fillId="4" borderId="2" xfId="0" applyFont="1" applyFill="1" applyBorder="1" applyAlignment="1">
      <alignment horizontal="justify" vertical="center"/>
    </xf>
    <xf numFmtId="0" fontId="9" fillId="4" borderId="1" xfId="0" applyFont="1" applyFill="1" applyBorder="1" applyAlignment="1">
      <alignment horizontal="justify" vertical="top" wrapText="1"/>
    </xf>
    <xf numFmtId="0" fontId="45" fillId="0" borderId="0" xfId="0" applyFont="1" applyAlignment="1">
      <alignment horizontal="justify"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21" fillId="0" borderId="8" xfId="0" applyFont="1" applyBorder="1" applyAlignment="1">
      <alignment horizontal="center" vertical="top"/>
    </xf>
  </cellXfs>
  <cellStyles count="7">
    <cellStyle name="Hipervínculo" xfId="6" builtinId="8"/>
    <cellStyle name="Moneda" xfId="1" builtinId="4"/>
    <cellStyle name="Normal" xfId="0" builtinId="0"/>
    <cellStyle name="Normal 2" xfId="5"/>
    <cellStyle name="Normal 2 10 2" xfId="4"/>
    <cellStyle name="Normal 3"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221</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221</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221</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221</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221</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221</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0</xdr:colOff>
      <xdr:row>101</xdr:row>
      <xdr:rowOff>0</xdr:rowOff>
    </xdr:from>
    <xdr:ext cx="304800" cy="333375"/>
    <xdr:sp macro="" textlink="">
      <xdr:nvSpPr>
        <xdr:cNvPr id="4291" name="AutoShape 7"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292" name="AutoShape 8"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293" name="AutoShape 9"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294" name="AutoShape 10"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295" name="AutoShape 11"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296" name="AutoShape 13"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297" name="AutoShape 7"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298" name="AutoShape 8"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299" name="AutoShape 9"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300" name="AutoShape 10"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301" name="AutoShape 11"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302" name="AutoShape 13"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303" name="AutoShape 7"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304" name="AutoShape 8"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305" name="AutoShape 9"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306" name="AutoShape 10"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307" name="AutoShape 11"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33375"/>
    <xdr:sp macro="" textlink="">
      <xdr:nvSpPr>
        <xdr:cNvPr id="4308" name="AutoShape 13" descr="Botón Aluminio con 2 Caras Reflejante">
          <a:extLst>
            <a:ext uri="{FF2B5EF4-FFF2-40B4-BE49-F238E27FC236}"/>
          </a:extLst>
        </xdr:cNvPr>
        <xdr:cNvSpPr>
          <a:spLocks noChangeAspect="1" noChangeArrowheads="1"/>
        </xdr:cNvSpPr>
      </xdr:nvSpPr>
      <xdr:spPr bwMode="auto">
        <a:xfrm>
          <a:off x="8077200" y="60607575"/>
          <a:ext cx="304800" cy="333375"/>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309" name="AutoShape 7"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310" name="AutoShape 8"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311" name="AutoShape 9"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312" name="AutoShape 10"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313" name="AutoShape 11"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8</xdr:col>
      <xdr:colOff>0</xdr:colOff>
      <xdr:row>101</xdr:row>
      <xdr:rowOff>0</xdr:rowOff>
    </xdr:from>
    <xdr:ext cx="304800" cy="304800"/>
    <xdr:sp macro="" textlink="">
      <xdr:nvSpPr>
        <xdr:cNvPr id="4314" name="AutoShape 13" descr="Botón Aluminio con 2 Caras Reflejante">
          <a:extLst>
            <a:ext uri="{FF2B5EF4-FFF2-40B4-BE49-F238E27FC236}"/>
          </a:extLst>
        </xdr:cNvPr>
        <xdr:cNvSpPr>
          <a:spLocks noChangeAspect="1" noChangeArrowheads="1"/>
        </xdr:cNvSpPr>
      </xdr:nvSpPr>
      <xdr:spPr bwMode="auto">
        <a:xfrm>
          <a:off x="8077200" y="60607575"/>
          <a:ext cx="304800" cy="304800"/>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15" name="AutoShape 7"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16" name="AutoShape 8"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17" name="AutoShape 9"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18" name="AutoShape 10"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19" name="AutoShape 11"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20" name="AutoShape 13"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21" name="AutoShape 7"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22" name="AutoShape 8"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23" name="AutoShape 9"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24" name="AutoShape 10"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25" name="AutoShape 11"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26" name="AutoShape 13"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27" name="AutoShape 7"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28" name="AutoShape 8"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29" name="AutoShape 9"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30" name="AutoShape 10"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31" name="AutoShape 11"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33375"/>
    <xdr:sp macro="" textlink="">
      <xdr:nvSpPr>
        <xdr:cNvPr id="4332" name="AutoShape 13" descr="Botón Aluminio con 2 Caras Reflejante">
          <a:extLst>
            <a:ext uri="{FF2B5EF4-FFF2-40B4-BE49-F238E27FC236}"/>
          </a:extLst>
        </xdr:cNvPr>
        <xdr:cNvSpPr>
          <a:spLocks noChangeAspect="1" noChangeArrowheads="1"/>
        </xdr:cNvSpPr>
      </xdr:nvSpPr>
      <xdr:spPr bwMode="auto">
        <a:xfrm>
          <a:off x="8886825" y="60607575"/>
          <a:ext cx="304800" cy="333375"/>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33" name="AutoShape 7"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34" name="AutoShape 8"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35" name="AutoShape 9"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36" name="AutoShape 10"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37" name="AutoShape 11"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oneCellAnchor>
    <xdr:from>
      <xdr:col>9</xdr:col>
      <xdr:colOff>0</xdr:colOff>
      <xdr:row>101</xdr:row>
      <xdr:rowOff>0</xdr:rowOff>
    </xdr:from>
    <xdr:ext cx="304800" cy="304800"/>
    <xdr:sp macro="" textlink="">
      <xdr:nvSpPr>
        <xdr:cNvPr id="4338" name="AutoShape 13" descr="Botón Aluminio con 2 Caras Reflejante">
          <a:extLst>
            <a:ext uri="{FF2B5EF4-FFF2-40B4-BE49-F238E27FC236}"/>
          </a:extLst>
        </xdr:cNvPr>
        <xdr:cNvSpPr>
          <a:spLocks noChangeAspect="1" noChangeArrowheads="1"/>
        </xdr:cNvSpPr>
      </xdr:nvSpPr>
      <xdr:spPr bwMode="auto">
        <a:xfrm>
          <a:off x="8886825" y="60607575"/>
          <a:ext cx="304800" cy="304800"/>
        </a:xfrm>
        <a:prstGeom prst="rect">
          <a:avLst/>
        </a:prstGeom>
        <a:noFill/>
        <a:extLst/>
      </xdr:spPr>
    </xdr:sp>
    <xdr:clientData fLocksWithSheet="0"/>
  </xdr:oneCellAnchor>
  <xdr:twoCellAnchor editAs="oneCell">
    <xdr:from>
      <xdr:col>8</xdr:col>
      <xdr:colOff>0</xdr:colOff>
      <xdr:row>151</xdr:row>
      <xdr:rowOff>0</xdr:rowOff>
    </xdr:from>
    <xdr:to>
      <xdr:col>8</xdr:col>
      <xdr:colOff>304800</xdr:colOff>
      <xdr:row>152</xdr:row>
      <xdr:rowOff>123825</xdr:rowOff>
    </xdr:to>
    <xdr:sp macro="" textlink="">
      <xdr:nvSpPr>
        <xdr:cNvPr id="4429" name="AutoShape 7"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151</xdr:row>
      <xdr:rowOff>0</xdr:rowOff>
    </xdr:from>
    <xdr:to>
      <xdr:col>8</xdr:col>
      <xdr:colOff>304800</xdr:colOff>
      <xdr:row>152</xdr:row>
      <xdr:rowOff>123825</xdr:rowOff>
    </xdr:to>
    <xdr:sp macro="" textlink="">
      <xdr:nvSpPr>
        <xdr:cNvPr id="4430" name="AutoShape 8"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151</xdr:row>
      <xdr:rowOff>0</xdr:rowOff>
    </xdr:from>
    <xdr:to>
      <xdr:col>8</xdr:col>
      <xdr:colOff>304800</xdr:colOff>
      <xdr:row>152</xdr:row>
      <xdr:rowOff>123825</xdr:rowOff>
    </xdr:to>
    <xdr:sp macro="" textlink="">
      <xdr:nvSpPr>
        <xdr:cNvPr id="4431" name="AutoShape 9"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151</xdr:row>
      <xdr:rowOff>0</xdr:rowOff>
    </xdr:from>
    <xdr:to>
      <xdr:col>8</xdr:col>
      <xdr:colOff>304800</xdr:colOff>
      <xdr:row>152</xdr:row>
      <xdr:rowOff>123825</xdr:rowOff>
    </xdr:to>
    <xdr:sp macro="" textlink="">
      <xdr:nvSpPr>
        <xdr:cNvPr id="4432" name="AutoShape 10"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151</xdr:row>
      <xdr:rowOff>0</xdr:rowOff>
    </xdr:from>
    <xdr:to>
      <xdr:col>8</xdr:col>
      <xdr:colOff>304800</xdr:colOff>
      <xdr:row>152</xdr:row>
      <xdr:rowOff>123825</xdr:rowOff>
    </xdr:to>
    <xdr:sp macro="" textlink="">
      <xdr:nvSpPr>
        <xdr:cNvPr id="4433" name="AutoShape 11"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151</xdr:row>
      <xdr:rowOff>0</xdr:rowOff>
    </xdr:from>
    <xdr:to>
      <xdr:col>8</xdr:col>
      <xdr:colOff>304800</xdr:colOff>
      <xdr:row>152</xdr:row>
      <xdr:rowOff>123825</xdr:rowOff>
    </xdr:to>
    <xdr:sp macro="" textlink="">
      <xdr:nvSpPr>
        <xdr:cNvPr id="4434" name="AutoShape 13"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151</xdr:row>
      <xdr:rowOff>0</xdr:rowOff>
    </xdr:from>
    <xdr:ext cx="304800" cy="304800"/>
    <xdr:sp macro="" textlink="">
      <xdr:nvSpPr>
        <xdr:cNvPr id="4435"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36"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37"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38"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39"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40"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41"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42"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43"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44"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45"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46"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47"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48"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49"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50"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51"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52"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53"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54"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55"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56"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57"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58"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59"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60"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61"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62"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63"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64"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65"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66"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67"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68"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69"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70"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71"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72"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73"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74"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75"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76"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77"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78"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79"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80"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81"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82"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83"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84"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85"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86"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87"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88"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89"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90"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91"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92"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93"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94"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95" name="AutoShape 7"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96" name="AutoShape 8"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97" name="AutoShape 9"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98" name="AutoShape 10"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499" name="AutoShape 11"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00" name="AutoShape 13" descr="Botón Aluminio con 2 Caras Reflejante"/>
        <xdr:cNvSpPr>
          <a:spLocks noChangeAspect="1" noChangeArrowheads="1"/>
        </xdr:cNvSpPr>
      </xdr:nvSpPr>
      <xdr:spPr bwMode="auto">
        <a:xfrm>
          <a:off x="6229350" y="5791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01" name="AutoShape 7"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02" name="AutoShape 8"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03" name="AutoShape 9"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04" name="AutoShape 10"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05" name="AutoShape 11"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06" name="AutoShape 13"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07" name="AutoShape 7"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08" name="AutoShape 8"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09" name="AutoShape 9"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10" name="AutoShape 10"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11" name="AutoShape 11"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12" name="AutoShape 13"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13" name="AutoShape 7"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14" name="AutoShape 8"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15" name="AutoShape 9"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16" name="AutoShape 10"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17" name="AutoShape 11"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151</xdr:row>
      <xdr:rowOff>0</xdr:rowOff>
    </xdr:from>
    <xdr:ext cx="304800" cy="304800"/>
    <xdr:sp macro="" textlink="">
      <xdr:nvSpPr>
        <xdr:cNvPr id="4518" name="AutoShape 13" descr="Botón Aluminio con 2 Caras Reflejante"/>
        <xdr:cNvSpPr>
          <a:spLocks noChangeAspect="1" noChangeArrowheads="1"/>
        </xdr:cNvSpPr>
      </xdr:nvSpPr>
      <xdr:spPr bwMode="auto">
        <a:xfrm>
          <a:off x="6229350" y="22593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8</xdr:col>
      <xdr:colOff>0</xdr:colOff>
      <xdr:row>151</xdr:row>
      <xdr:rowOff>0</xdr:rowOff>
    </xdr:from>
    <xdr:to>
      <xdr:col>8</xdr:col>
      <xdr:colOff>304800</xdr:colOff>
      <xdr:row>152</xdr:row>
      <xdr:rowOff>317496</xdr:rowOff>
    </xdr:to>
    <xdr:sp macro="" textlink="">
      <xdr:nvSpPr>
        <xdr:cNvPr id="4519" name="AutoShape 7" descr="Botón Aluminio con 2 Caras Reflejante"/>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151</xdr:row>
      <xdr:rowOff>0</xdr:rowOff>
    </xdr:from>
    <xdr:to>
      <xdr:col>8</xdr:col>
      <xdr:colOff>304800</xdr:colOff>
      <xdr:row>152</xdr:row>
      <xdr:rowOff>317496</xdr:rowOff>
    </xdr:to>
    <xdr:sp macro="" textlink="">
      <xdr:nvSpPr>
        <xdr:cNvPr id="4520" name="AutoShape 8" descr="Botón Aluminio con 2 Caras Reflejante"/>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151</xdr:row>
      <xdr:rowOff>0</xdr:rowOff>
    </xdr:from>
    <xdr:to>
      <xdr:col>8</xdr:col>
      <xdr:colOff>304800</xdr:colOff>
      <xdr:row>152</xdr:row>
      <xdr:rowOff>317496</xdr:rowOff>
    </xdr:to>
    <xdr:sp macro="" textlink="">
      <xdr:nvSpPr>
        <xdr:cNvPr id="4521" name="AutoShape 9" descr="Botón Aluminio con 2 Caras Reflejante"/>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151</xdr:row>
      <xdr:rowOff>0</xdr:rowOff>
    </xdr:from>
    <xdr:to>
      <xdr:col>8</xdr:col>
      <xdr:colOff>304800</xdr:colOff>
      <xdr:row>152</xdr:row>
      <xdr:rowOff>312563</xdr:rowOff>
    </xdr:to>
    <xdr:sp macro="" textlink="">
      <xdr:nvSpPr>
        <xdr:cNvPr id="4522" name="AutoShape 10" descr="Botón Aluminio con 2 Caras Reflejante"/>
        <xdr:cNvSpPr>
          <a:spLocks noChangeAspect="1" noChangeArrowheads="1"/>
        </xdr:cNvSpPr>
      </xdr:nvSpPr>
      <xdr:spPr bwMode="auto">
        <a:xfrm>
          <a:off x="6553200" y="242268375"/>
          <a:ext cx="304800" cy="3030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151</xdr:row>
      <xdr:rowOff>0</xdr:rowOff>
    </xdr:from>
    <xdr:to>
      <xdr:col>8</xdr:col>
      <xdr:colOff>304800</xdr:colOff>
      <xdr:row>152</xdr:row>
      <xdr:rowOff>254779</xdr:rowOff>
    </xdr:to>
    <xdr:sp macro="" textlink="">
      <xdr:nvSpPr>
        <xdr:cNvPr id="4523" name="AutoShape 11" descr="Botón Aluminio con 2 Caras Reflejante"/>
        <xdr:cNvSpPr>
          <a:spLocks noChangeAspect="1" noChangeArrowheads="1"/>
        </xdr:cNvSpPr>
      </xdr:nvSpPr>
      <xdr:spPr bwMode="auto">
        <a:xfrm>
          <a:off x="6553200" y="242268375"/>
          <a:ext cx="304800" cy="2452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138</xdr:row>
      <xdr:rowOff>0</xdr:rowOff>
    </xdr:from>
    <xdr:to>
      <xdr:col>8</xdr:col>
      <xdr:colOff>304800</xdr:colOff>
      <xdr:row>138</xdr:row>
      <xdr:rowOff>308464</xdr:rowOff>
    </xdr:to>
    <xdr:sp macro="" textlink="">
      <xdr:nvSpPr>
        <xdr:cNvPr id="4524" name="AutoShape 13" descr="Botón Aluminio con 2 Caras Reflejante"/>
        <xdr:cNvSpPr>
          <a:spLocks noChangeAspect="1" noChangeArrowheads="1"/>
        </xdr:cNvSpPr>
      </xdr:nvSpPr>
      <xdr:spPr bwMode="auto">
        <a:xfrm>
          <a:off x="6553200" y="241906425"/>
          <a:ext cx="304800" cy="3084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162</xdr:row>
      <xdr:rowOff>0</xdr:rowOff>
    </xdr:from>
    <xdr:ext cx="304800" cy="507996"/>
    <xdr:sp macro="" textlink="">
      <xdr:nvSpPr>
        <xdr:cNvPr id="4525" name="AutoShape 7" descr="Botón Aluminio con 2 Caras Reflejante"/>
        <xdr:cNvSpPr>
          <a:spLocks noChangeAspect="1" noChangeArrowheads="1"/>
        </xdr:cNvSpPr>
      </xdr:nvSpPr>
      <xdr:spPr bwMode="auto">
        <a:xfrm>
          <a:off x="8080375" y="82161063"/>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507996"/>
    <xdr:sp macro="" textlink="">
      <xdr:nvSpPr>
        <xdr:cNvPr id="4526" name="AutoShape 8" descr="Botón Aluminio con 2 Caras Reflejante"/>
        <xdr:cNvSpPr>
          <a:spLocks noChangeAspect="1" noChangeArrowheads="1"/>
        </xdr:cNvSpPr>
      </xdr:nvSpPr>
      <xdr:spPr bwMode="auto">
        <a:xfrm>
          <a:off x="8080375" y="82161063"/>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507996"/>
    <xdr:sp macro="" textlink="">
      <xdr:nvSpPr>
        <xdr:cNvPr id="4527" name="AutoShape 9" descr="Botón Aluminio con 2 Caras Reflejante"/>
        <xdr:cNvSpPr>
          <a:spLocks noChangeAspect="1" noChangeArrowheads="1"/>
        </xdr:cNvSpPr>
      </xdr:nvSpPr>
      <xdr:spPr bwMode="auto">
        <a:xfrm>
          <a:off x="8080375" y="82161063"/>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503063"/>
    <xdr:sp macro="" textlink="">
      <xdr:nvSpPr>
        <xdr:cNvPr id="4528" name="AutoShape 10" descr="Botón Aluminio con 2 Caras Reflejante"/>
        <xdr:cNvSpPr>
          <a:spLocks noChangeAspect="1" noChangeArrowheads="1"/>
        </xdr:cNvSpPr>
      </xdr:nvSpPr>
      <xdr:spPr bwMode="auto">
        <a:xfrm>
          <a:off x="8080375" y="82161063"/>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162</xdr:row>
      <xdr:rowOff>0</xdr:rowOff>
    </xdr:from>
    <xdr:ext cx="304800" cy="445279"/>
    <xdr:sp macro="" textlink="">
      <xdr:nvSpPr>
        <xdr:cNvPr id="4529" name="AutoShape 11" descr="Botón Aluminio con 2 Caras Reflejante"/>
        <xdr:cNvSpPr>
          <a:spLocks noChangeAspect="1" noChangeArrowheads="1"/>
        </xdr:cNvSpPr>
      </xdr:nvSpPr>
      <xdr:spPr bwMode="auto">
        <a:xfrm>
          <a:off x="8080375" y="82161063"/>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166</xdr:row>
      <xdr:rowOff>0</xdr:rowOff>
    </xdr:from>
    <xdr:ext cx="304800" cy="507996"/>
    <xdr:sp macro="" textlink="">
      <xdr:nvSpPr>
        <xdr:cNvPr id="4530" name="AutoShape 7" descr="Botón Aluminio con 2 Caras Reflejante"/>
        <xdr:cNvSpPr>
          <a:spLocks noChangeAspect="1" noChangeArrowheads="1"/>
        </xdr:cNvSpPr>
      </xdr:nvSpPr>
      <xdr:spPr bwMode="auto">
        <a:xfrm>
          <a:off x="8077200" y="6232207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166</xdr:row>
      <xdr:rowOff>0</xdr:rowOff>
    </xdr:from>
    <xdr:ext cx="304800" cy="507996"/>
    <xdr:sp macro="" textlink="">
      <xdr:nvSpPr>
        <xdr:cNvPr id="4531" name="AutoShape 8" descr="Botón Aluminio con 2 Caras Reflejante"/>
        <xdr:cNvSpPr>
          <a:spLocks noChangeAspect="1" noChangeArrowheads="1"/>
        </xdr:cNvSpPr>
      </xdr:nvSpPr>
      <xdr:spPr bwMode="auto">
        <a:xfrm>
          <a:off x="8077200" y="6232207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166</xdr:row>
      <xdr:rowOff>0</xdr:rowOff>
    </xdr:from>
    <xdr:ext cx="304800" cy="507996"/>
    <xdr:sp macro="" textlink="">
      <xdr:nvSpPr>
        <xdr:cNvPr id="4532" name="AutoShape 9" descr="Botón Aluminio con 2 Caras Reflejante"/>
        <xdr:cNvSpPr>
          <a:spLocks noChangeAspect="1" noChangeArrowheads="1"/>
        </xdr:cNvSpPr>
      </xdr:nvSpPr>
      <xdr:spPr bwMode="auto">
        <a:xfrm>
          <a:off x="8077200" y="62322075"/>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166</xdr:row>
      <xdr:rowOff>0</xdr:rowOff>
    </xdr:from>
    <xdr:ext cx="304800" cy="503063"/>
    <xdr:sp macro="" textlink="">
      <xdr:nvSpPr>
        <xdr:cNvPr id="4533" name="AutoShape 10" descr="Botón Aluminio con 2 Caras Reflejante"/>
        <xdr:cNvSpPr>
          <a:spLocks noChangeAspect="1" noChangeArrowheads="1"/>
        </xdr:cNvSpPr>
      </xdr:nvSpPr>
      <xdr:spPr bwMode="auto">
        <a:xfrm>
          <a:off x="8077200" y="62322075"/>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166</xdr:row>
      <xdr:rowOff>0</xdr:rowOff>
    </xdr:from>
    <xdr:ext cx="304800" cy="445279"/>
    <xdr:sp macro="" textlink="">
      <xdr:nvSpPr>
        <xdr:cNvPr id="4534" name="AutoShape 11" descr="Botón Aluminio con 2 Caras Reflejante"/>
        <xdr:cNvSpPr>
          <a:spLocks noChangeAspect="1" noChangeArrowheads="1"/>
        </xdr:cNvSpPr>
      </xdr:nvSpPr>
      <xdr:spPr bwMode="auto">
        <a:xfrm>
          <a:off x="8077200" y="62322075"/>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89</xdr:row>
      <xdr:rowOff>0</xdr:rowOff>
    </xdr:from>
    <xdr:ext cx="304800" cy="333375"/>
    <xdr:sp macro="" textlink="">
      <xdr:nvSpPr>
        <xdr:cNvPr id="4535" name="AutoShape 7"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36" name="AutoShape 8"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37" name="AutoShape 9"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38" name="AutoShape 10"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39" name="AutoShape 11"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40" name="AutoShape 13"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41" name="AutoShape 7"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42" name="AutoShape 8"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43" name="AutoShape 9"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44" name="AutoShape 10"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45" name="AutoShape 11"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46" name="AutoShape 13"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47" name="AutoShape 7"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48" name="AutoShape 8"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49" name="AutoShape 9"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50" name="AutoShape 10"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51" name="AutoShape 11"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33375"/>
    <xdr:sp macro="" textlink="">
      <xdr:nvSpPr>
        <xdr:cNvPr id="4552" name="AutoShape 13" descr="Botón Aluminio con 2 Caras Reflejante">
          <a:extLst>
            <a:ext uri="{FF2B5EF4-FFF2-40B4-BE49-F238E27FC236}"/>
          </a:extLst>
        </xdr:cNvPr>
        <xdr:cNvSpPr>
          <a:spLocks noChangeAspect="1" noChangeArrowheads="1"/>
        </xdr:cNvSpPr>
      </xdr:nvSpPr>
      <xdr:spPr bwMode="auto">
        <a:xfrm>
          <a:off x="8077200" y="37242750"/>
          <a:ext cx="304800" cy="333375"/>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53" name="AutoShape 7"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54" name="AutoShape 8"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55" name="AutoShape 9"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56" name="AutoShape 10"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57" name="AutoShape 11"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8</xdr:col>
      <xdr:colOff>0</xdr:colOff>
      <xdr:row>89</xdr:row>
      <xdr:rowOff>0</xdr:rowOff>
    </xdr:from>
    <xdr:ext cx="304800" cy="304800"/>
    <xdr:sp macro="" textlink="">
      <xdr:nvSpPr>
        <xdr:cNvPr id="4558" name="AutoShape 13" descr="Botón Aluminio con 2 Caras Reflejante">
          <a:extLst>
            <a:ext uri="{FF2B5EF4-FFF2-40B4-BE49-F238E27FC236}"/>
          </a:extLst>
        </xdr:cNvPr>
        <xdr:cNvSpPr>
          <a:spLocks noChangeAspect="1" noChangeArrowheads="1"/>
        </xdr:cNvSpPr>
      </xdr:nvSpPr>
      <xdr:spPr bwMode="auto">
        <a:xfrm>
          <a:off x="8077200" y="37242750"/>
          <a:ext cx="304800" cy="304800"/>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59" name="AutoShape 7"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60" name="AutoShape 8"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61" name="AutoShape 9"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62" name="AutoShape 10"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63" name="AutoShape 11"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64" name="AutoShape 13"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65" name="AutoShape 7"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66" name="AutoShape 8"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67" name="AutoShape 9"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68" name="AutoShape 10"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69" name="AutoShape 11"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70" name="AutoShape 13"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71" name="AutoShape 7"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72" name="AutoShape 8"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73" name="AutoShape 9"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74" name="AutoShape 10"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75" name="AutoShape 11"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33375"/>
    <xdr:sp macro="" textlink="">
      <xdr:nvSpPr>
        <xdr:cNvPr id="4576" name="AutoShape 13" descr="Botón Aluminio con 2 Caras Reflejante">
          <a:extLst>
            <a:ext uri="{FF2B5EF4-FFF2-40B4-BE49-F238E27FC236}"/>
          </a:extLst>
        </xdr:cNvPr>
        <xdr:cNvSpPr>
          <a:spLocks noChangeAspect="1" noChangeArrowheads="1"/>
        </xdr:cNvSpPr>
      </xdr:nvSpPr>
      <xdr:spPr bwMode="auto">
        <a:xfrm>
          <a:off x="8886825" y="37242750"/>
          <a:ext cx="304800" cy="333375"/>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77" name="AutoShape 7"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78" name="AutoShape 8"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79" name="AutoShape 9"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80" name="AutoShape 10"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81" name="AutoShape 11"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9</xdr:col>
      <xdr:colOff>0</xdr:colOff>
      <xdr:row>89</xdr:row>
      <xdr:rowOff>0</xdr:rowOff>
    </xdr:from>
    <xdr:ext cx="304800" cy="304800"/>
    <xdr:sp macro="" textlink="">
      <xdr:nvSpPr>
        <xdr:cNvPr id="4582" name="AutoShape 13" descr="Botón Aluminio con 2 Caras Reflejante">
          <a:extLst>
            <a:ext uri="{FF2B5EF4-FFF2-40B4-BE49-F238E27FC236}"/>
          </a:extLst>
        </xdr:cNvPr>
        <xdr:cNvSpPr>
          <a:spLocks noChangeAspect="1" noChangeArrowheads="1"/>
        </xdr:cNvSpPr>
      </xdr:nvSpPr>
      <xdr:spPr bwMode="auto">
        <a:xfrm>
          <a:off x="8886825" y="37242750"/>
          <a:ext cx="304800" cy="304800"/>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83" name="AutoShape 7"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84" name="AutoShape 8"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85" name="AutoShape 9"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86" name="AutoShape 10"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87" name="AutoShape 11"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88" name="AutoShape 13"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589" name="AutoShape 7"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590" name="AutoShape 8"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591" name="AutoShape 9"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592" name="AutoShape 10"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593" name="AutoShape 11"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594" name="AutoShape 13"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95" name="AutoShape 7"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96" name="AutoShape 8"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97" name="AutoShape 9"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98" name="AutoShape 10"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599" name="AutoShape 11"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33375"/>
    <xdr:sp macro="" textlink="">
      <xdr:nvSpPr>
        <xdr:cNvPr id="4600" name="AutoShape 13" descr="Botón Aluminio con 2 Caras Reflejante">
          <a:extLst>
            <a:ext uri="{FF2B5EF4-FFF2-40B4-BE49-F238E27FC236}"/>
          </a:extLst>
        </xdr:cNvPr>
        <xdr:cNvSpPr>
          <a:spLocks noChangeAspect="1" noChangeArrowheads="1"/>
        </xdr:cNvSpPr>
      </xdr:nvSpPr>
      <xdr:spPr bwMode="auto">
        <a:xfrm>
          <a:off x="8077200" y="35613975"/>
          <a:ext cx="304800" cy="333375"/>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601" name="AutoShape 7"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602" name="AutoShape 8"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603" name="AutoShape 9"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604" name="AutoShape 10"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605" name="AutoShape 11"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8</xdr:col>
      <xdr:colOff>0</xdr:colOff>
      <xdr:row>94</xdr:row>
      <xdr:rowOff>0</xdr:rowOff>
    </xdr:from>
    <xdr:ext cx="304800" cy="304800"/>
    <xdr:sp macro="" textlink="">
      <xdr:nvSpPr>
        <xdr:cNvPr id="4606" name="AutoShape 13" descr="Botón Aluminio con 2 Caras Reflejante">
          <a:extLst>
            <a:ext uri="{FF2B5EF4-FFF2-40B4-BE49-F238E27FC236}"/>
          </a:extLst>
        </xdr:cNvPr>
        <xdr:cNvSpPr>
          <a:spLocks noChangeAspect="1" noChangeArrowheads="1"/>
        </xdr:cNvSpPr>
      </xdr:nvSpPr>
      <xdr:spPr bwMode="auto">
        <a:xfrm>
          <a:off x="8077200" y="35613975"/>
          <a:ext cx="304800" cy="304800"/>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07" name="AutoShape 7"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08" name="AutoShape 8"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09" name="AutoShape 9"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10" name="AutoShape 10"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11" name="AutoShape 11"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12" name="AutoShape 13"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13" name="AutoShape 7"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14" name="AutoShape 8"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15" name="AutoShape 9"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16" name="AutoShape 10"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17" name="AutoShape 11"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18" name="AutoShape 13"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19" name="AutoShape 7"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20" name="AutoShape 8"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21" name="AutoShape 9"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22" name="AutoShape 10"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23" name="AutoShape 11"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33375"/>
    <xdr:sp macro="" textlink="">
      <xdr:nvSpPr>
        <xdr:cNvPr id="4624" name="AutoShape 13" descr="Botón Aluminio con 2 Caras Reflejante">
          <a:extLst>
            <a:ext uri="{FF2B5EF4-FFF2-40B4-BE49-F238E27FC236}"/>
          </a:extLst>
        </xdr:cNvPr>
        <xdr:cNvSpPr>
          <a:spLocks noChangeAspect="1" noChangeArrowheads="1"/>
        </xdr:cNvSpPr>
      </xdr:nvSpPr>
      <xdr:spPr bwMode="auto">
        <a:xfrm>
          <a:off x="8886825" y="35613975"/>
          <a:ext cx="304800" cy="333375"/>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25" name="AutoShape 7"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26" name="AutoShape 8"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27" name="AutoShape 9"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28" name="AutoShape 10"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29" name="AutoShape 11"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9</xdr:col>
      <xdr:colOff>0</xdr:colOff>
      <xdr:row>94</xdr:row>
      <xdr:rowOff>0</xdr:rowOff>
    </xdr:from>
    <xdr:ext cx="304800" cy="304800"/>
    <xdr:sp macro="" textlink="">
      <xdr:nvSpPr>
        <xdr:cNvPr id="4630" name="AutoShape 13" descr="Botón Aluminio con 2 Caras Reflejante">
          <a:extLst>
            <a:ext uri="{FF2B5EF4-FFF2-40B4-BE49-F238E27FC236}"/>
          </a:extLst>
        </xdr:cNvPr>
        <xdr:cNvSpPr>
          <a:spLocks noChangeAspect="1" noChangeArrowheads="1"/>
        </xdr:cNvSpPr>
      </xdr:nvSpPr>
      <xdr:spPr bwMode="auto">
        <a:xfrm>
          <a:off x="8886825" y="35613975"/>
          <a:ext cx="304800" cy="304800"/>
        </a:xfrm>
        <a:prstGeom prst="rect">
          <a:avLst/>
        </a:prstGeom>
        <a:noFill/>
        <a:extLst/>
      </xdr:spPr>
    </xdr:sp>
    <xdr:clientData fLocksWithSheet="0"/>
  </xdr:oneCellAnchor>
  <xdr:oneCellAnchor>
    <xdr:from>
      <xdr:col>8</xdr:col>
      <xdr:colOff>0</xdr:colOff>
      <xdr:row>163</xdr:row>
      <xdr:rowOff>0</xdr:rowOff>
    </xdr:from>
    <xdr:ext cx="304800" cy="507996"/>
    <xdr:sp macro="" textlink="">
      <xdr:nvSpPr>
        <xdr:cNvPr id="4631" name="AutoShape 7" descr="Botón Aluminio con 2 Caras Reflejante"/>
        <xdr:cNvSpPr>
          <a:spLocks noChangeAspect="1" noChangeArrowheads="1"/>
        </xdr:cNvSpPr>
      </xdr:nvSpPr>
      <xdr:spPr bwMode="auto">
        <a:xfrm>
          <a:off x="8077200" y="602170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163</xdr:row>
      <xdr:rowOff>0</xdr:rowOff>
    </xdr:from>
    <xdr:ext cx="304800" cy="507996"/>
    <xdr:sp macro="" textlink="">
      <xdr:nvSpPr>
        <xdr:cNvPr id="4632" name="AutoShape 8" descr="Botón Aluminio con 2 Caras Reflejante"/>
        <xdr:cNvSpPr>
          <a:spLocks noChangeAspect="1" noChangeArrowheads="1"/>
        </xdr:cNvSpPr>
      </xdr:nvSpPr>
      <xdr:spPr bwMode="auto">
        <a:xfrm>
          <a:off x="8077200" y="602170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163</xdr:row>
      <xdr:rowOff>0</xdr:rowOff>
    </xdr:from>
    <xdr:ext cx="304800" cy="507996"/>
    <xdr:sp macro="" textlink="">
      <xdr:nvSpPr>
        <xdr:cNvPr id="4633" name="AutoShape 9" descr="Botón Aluminio con 2 Caras Reflejante"/>
        <xdr:cNvSpPr>
          <a:spLocks noChangeAspect="1" noChangeArrowheads="1"/>
        </xdr:cNvSpPr>
      </xdr:nvSpPr>
      <xdr:spPr bwMode="auto">
        <a:xfrm>
          <a:off x="8077200" y="602170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163</xdr:row>
      <xdr:rowOff>0</xdr:rowOff>
    </xdr:from>
    <xdr:ext cx="304800" cy="503063"/>
    <xdr:sp macro="" textlink="">
      <xdr:nvSpPr>
        <xdr:cNvPr id="4634" name="AutoShape 10" descr="Botón Aluminio con 2 Caras Reflejante"/>
        <xdr:cNvSpPr>
          <a:spLocks noChangeAspect="1" noChangeArrowheads="1"/>
        </xdr:cNvSpPr>
      </xdr:nvSpPr>
      <xdr:spPr bwMode="auto">
        <a:xfrm>
          <a:off x="8077200" y="60217050"/>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163</xdr:row>
      <xdr:rowOff>0</xdr:rowOff>
    </xdr:from>
    <xdr:ext cx="304800" cy="445279"/>
    <xdr:sp macro="" textlink="">
      <xdr:nvSpPr>
        <xdr:cNvPr id="4635" name="AutoShape 11" descr="Botón Aluminio con 2 Caras Reflejante"/>
        <xdr:cNvSpPr>
          <a:spLocks noChangeAspect="1" noChangeArrowheads="1"/>
        </xdr:cNvSpPr>
      </xdr:nvSpPr>
      <xdr:spPr bwMode="auto">
        <a:xfrm>
          <a:off x="8077200" y="60217050"/>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163</xdr:row>
      <xdr:rowOff>0</xdr:rowOff>
    </xdr:from>
    <xdr:ext cx="304800" cy="507996"/>
    <xdr:sp macro="" textlink="">
      <xdr:nvSpPr>
        <xdr:cNvPr id="4636" name="AutoShape 7" descr="Botón Aluminio con 2 Caras Reflejante"/>
        <xdr:cNvSpPr>
          <a:spLocks noChangeAspect="1" noChangeArrowheads="1"/>
        </xdr:cNvSpPr>
      </xdr:nvSpPr>
      <xdr:spPr bwMode="auto">
        <a:xfrm>
          <a:off x="8077200" y="9284970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163</xdr:row>
      <xdr:rowOff>0</xdr:rowOff>
    </xdr:from>
    <xdr:ext cx="304800" cy="507996"/>
    <xdr:sp macro="" textlink="">
      <xdr:nvSpPr>
        <xdr:cNvPr id="4637" name="AutoShape 8" descr="Botón Aluminio con 2 Caras Reflejante"/>
        <xdr:cNvSpPr>
          <a:spLocks noChangeAspect="1" noChangeArrowheads="1"/>
        </xdr:cNvSpPr>
      </xdr:nvSpPr>
      <xdr:spPr bwMode="auto">
        <a:xfrm>
          <a:off x="8077200" y="9284970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163</xdr:row>
      <xdr:rowOff>0</xdr:rowOff>
    </xdr:from>
    <xdr:ext cx="304800" cy="507996"/>
    <xdr:sp macro="" textlink="">
      <xdr:nvSpPr>
        <xdr:cNvPr id="4638" name="AutoShape 9" descr="Botón Aluminio con 2 Caras Reflejante"/>
        <xdr:cNvSpPr>
          <a:spLocks noChangeAspect="1" noChangeArrowheads="1"/>
        </xdr:cNvSpPr>
      </xdr:nvSpPr>
      <xdr:spPr bwMode="auto">
        <a:xfrm>
          <a:off x="8077200" y="9284970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163</xdr:row>
      <xdr:rowOff>0</xdr:rowOff>
    </xdr:from>
    <xdr:ext cx="304800" cy="503063"/>
    <xdr:sp macro="" textlink="">
      <xdr:nvSpPr>
        <xdr:cNvPr id="4639" name="AutoShape 10" descr="Botón Aluminio con 2 Caras Reflejante"/>
        <xdr:cNvSpPr>
          <a:spLocks noChangeAspect="1" noChangeArrowheads="1"/>
        </xdr:cNvSpPr>
      </xdr:nvSpPr>
      <xdr:spPr bwMode="auto">
        <a:xfrm>
          <a:off x="8077200" y="92849700"/>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163</xdr:row>
      <xdr:rowOff>0</xdr:rowOff>
    </xdr:from>
    <xdr:ext cx="304800" cy="445279"/>
    <xdr:sp macro="" textlink="">
      <xdr:nvSpPr>
        <xdr:cNvPr id="4640" name="AutoShape 11" descr="Botón Aluminio con 2 Caras Reflejante"/>
        <xdr:cNvSpPr>
          <a:spLocks noChangeAspect="1" noChangeArrowheads="1"/>
        </xdr:cNvSpPr>
      </xdr:nvSpPr>
      <xdr:spPr bwMode="auto">
        <a:xfrm>
          <a:off x="8077200" y="92849700"/>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167</xdr:row>
      <xdr:rowOff>0</xdr:rowOff>
    </xdr:from>
    <xdr:ext cx="304800" cy="507996"/>
    <xdr:sp macro="" textlink="">
      <xdr:nvSpPr>
        <xdr:cNvPr id="4641" name="AutoShape 7" descr="Botón Aluminio con 2 Caras Reflejante"/>
        <xdr:cNvSpPr>
          <a:spLocks noChangeAspect="1" noChangeArrowheads="1"/>
        </xdr:cNvSpPr>
      </xdr:nvSpPr>
      <xdr:spPr bwMode="auto">
        <a:xfrm>
          <a:off x="8077200" y="972883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167</xdr:row>
      <xdr:rowOff>0</xdr:rowOff>
    </xdr:from>
    <xdr:ext cx="304800" cy="507996"/>
    <xdr:sp macro="" textlink="">
      <xdr:nvSpPr>
        <xdr:cNvPr id="4642" name="AutoShape 8" descr="Botón Aluminio con 2 Caras Reflejante"/>
        <xdr:cNvSpPr>
          <a:spLocks noChangeAspect="1" noChangeArrowheads="1"/>
        </xdr:cNvSpPr>
      </xdr:nvSpPr>
      <xdr:spPr bwMode="auto">
        <a:xfrm>
          <a:off x="8077200" y="972883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167</xdr:row>
      <xdr:rowOff>0</xdr:rowOff>
    </xdr:from>
    <xdr:ext cx="304800" cy="507996"/>
    <xdr:sp macro="" textlink="">
      <xdr:nvSpPr>
        <xdr:cNvPr id="4643" name="AutoShape 9" descr="Botón Aluminio con 2 Caras Reflejante"/>
        <xdr:cNvSpPr>
          <a:spLocks noChangeAspect="1" noChangeArrowheads="1"/>
        </xdr:cNvSpPr>
      </xdr:nvSpPr>
      <xdr:spPr bwMode="auto">
        <a:xfrm>
          <a:off x="8077200" y="97288350"/>
          <a:ext cx="304800" cy="50799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167</xdr:row>
      <xdr:rowOff>0</xdr:rowOff>
    </xdr:from>
    <xdr:ext cx="304800" cy="503063"/>
    <xdr:sp macro="" textlink="">
      <xdr:nvSpPr>
        <xdr:cNvPr id="4644" name="AutoShape 10" descr="Botón Aluminio con 2 Caras Reflejante"/>
        <xdr:cNvSpPr>
          <a:spLocks noChangeAspect="1" noChangeArrowheads="1"/>
        </xdr:cNvSpPr>
      </xdr:nvSpPr>
      <xdr:spPr bwMode="auto">
        <a:xfrm>
          <a:off x="8077200" y="97288350"/>
          <a:ext cx="304800" cy="503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167</xdr:row>
      <xdr:rowOff>0</xdr:rowOff>
    </xdr:from>
    <xdr:ext cx="304800" cy="445279"/>
    <xdr:sp macro="" textlink="">
      <xdr:nvSpPr>
        <xdr:cNvPr id="4645" name="AutoShape 11" descr="Botón Aluminio con 2 Caras Reflejante"/>
        <xdr:cNvSpPr>
          <a:spLocks noChangeAspect="1" noChangeArrowheads="1"/>
        </xdr:cNvSpPr>
      </xdr:nvSpPr>
      <xdr:spPr bwMode="auto">
        <a:xfrm>
          <a:off x="8077200" y="97288350"/>
          <a:ext cx="304800" cy="4452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51</xdr:row>
      <xdr:rowOff>0</xdr:rowOff>
    </xdr:from>
    <xdr:ext cx="314325" cy="314325"/>
    <xdr:sp macro="" textlink="">
      <xdr:nvSpPr>
        <xdr:cNvPr id="4646" name="Shape 5" descr="Botón Aluminio con 2 Caras Reflejante">
          <a:extLst>
            <a:ext uri="{FF2B5EF4-FFF2-40B4-BE49-F238E27FC236}">
              <a16:creationId xmlns:a16="http://schemas.microsoft.com/office/drawing/2014/main" xmlns="" id="{00000000-0008-0000-0000-00002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47" name="Shape 5" descr="Botón Aluminio con 2 Caras Reflejante">
          <a:extLst>
            <a:ext uri="{FF2B5EF4-FFF2-40B4-BE49-F238E27FC236}">
              <a16:creationId xmlns:a16="http://schemas.microsoft.com/office/drawing/2014/main" xmlns="" id="{00000000-0008-0000-0000-00002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48" name="Shape 5" descr="Botón Aluminio con 2 Caras Reflejante">
          <a:extLst>
            <a:ext uri="{FF2B5EF4-FFF2-40B4-BE49-F238E27FC236}">
              <a16:creationId xmlns:a16="http://schemas.microsoft.com/office/drawing/2014/main" xmlns="" id="{00000000-0008-0000-0000-00002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49" name="Shape 5" descr="Botón Aluminio con 2 Caras Reflejante">
          <a:extLst>
            <a:ext uri="{FF2B5EF4-FFF2-40B4-BE49-F238E27FC236}">
              <a16:creationId xmlns:a16="http://schemas.microsoft.com/office/drawing/2014/main" xmlns="" id="{00000000-0008-0000-0000-00002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50" name="Shape 5" descr="Botón Aluminio con 2 Caras Reflejante">
          <a:extLst>
            <a:ext uri="{FF2B5EF4-FFF2-40B4-BE49-F238E27FC236}">
              <a16:creationId xmlns:a16="http://schemas.microsoft.com/office/drawing/2014/main" xmlns="" id="{00000000-0008-0000-0000-00002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51" name="Shape 5" descr="Botón Aluminio con 2 Caras Reflejante">
          <a:extLst>
            <a:ext uri="{FF2B5EF4-FFF2-40B4-BE49-F238E27FC236}">
              <a16:creationId xmlns:a16="http://schemas.microsoft.com/office/drawing/2014/main" xmlns="" id="{00000000-0008-0000-0000-00002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52" name="Shape 5" descr="Botón Aluminio con 2 Caras Reflejante">
          <a:extLst>
            <a:ext uri="{FF2B5EF4-FFF2-40B4-BE49-F238E27FC236}">
              <a16:creationId xmlns:a16="http://schemas.microsoft.com/office/drawing/2014/main" xmlns="" id="{00000000-0008-0000-0000-00002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53" name="Shape 5" descr="Botón Aluminio con 2 Caras Reflejante">
          <a:extLst>
            <a:ext uri="{FF2B5EF4-FFF2-40B4-BE49-F238E27FC236}">
              <a16:creationId xmlns:a16="http://schemas.microsoft.com/office/drawing/2014/main" xmlns="" id="{00000000-0008-0000-0000-00002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54" name="Shape 5" descr="Botón Aluminio con 2 Caras Reflejante">
          <a:extLst>
            <a:ext uri="{FF2B5EF4-FFF2-40B4-BE49-F238E27FC236}">
              <a16:creationId xmlns:a16="http://schemas.microsoft.com/office/drawing/2014/main" xmlns="" id="{00000000-0008-0000-0000-00003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55" name="Shape 5" descr="Botón Aluminio con 2 Caras Reflejante">
          <a:extLst>
            <a:ext uri="{FF2B5EF4-FFF2-40B4-BE49-F238E27FC236}">
              <a16:creationId xmlns:a16="http://schemas.microsoft.com/office/drawing/2014/main" xmlns="" id="{00000000-0008-0000-0000-00003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56" name="Shape 5" descr="Botón Aluminio con 2 Caras Reflejante">
          <a:extLst>
            <a:ext uri="{FF2B5EF4-FFF2-40B4-BE49-F238E27FC236}">
              <a16:creationId xmlns:a16="http://schemas.microsoft.com/office/drawing/2014/main" xmlns="" id="{00000000-0008-0000-0000-00003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57" name="Shape 5" descr="Botón Aluminio con 2 Caras Reflejante">
          <a:extLst>
            <a:ext uri="{FF2B5EF4-FFF2-40B4-BE49-F238E27FC236}">
              <a16:creationId xmlns:a16="http://schemas.microsoft.com/office/drawing/2014/main" xmlns="" id="{00000000-0008-0000-0000-00003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58" name="Shape 5" descr="Botón Aluminio con 2 Caras Reflejante">
          <a:extLst>
            <a:ext uri="{FF2B5EF4-FFF2-40B4-BE49-F238E27FC236}">
              <a16:creationId xmlns:a16="http://schemas.microsoft.com/office/drawing/2014/main" xmlns="" id="{00000000-0008-0000-0000-00003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59" name="Shape 5" descr="Botón Aluminio con 2 Caras Reflejante">
          <a:extLst>
            <a:ext uri="{FF2B5EF4-FFF2-40B4-BE49-F238E27FC236}">
              <a16:creationId xmlns:a16="http://schemas.microsoft.com/office/drawing/2014/main" xmlns="" id="{00000000-0008-0000-0000-00003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60" name="Shape 5" descr="Botón Aluminio con 2 Caras Reflejante">
          <a:extLst>
            <a:ext uri="{FF2B5EF4-FFF2-40B4-BE49-F238E27FC236}">
              <a16:creationId xmlns:a16="http://schemas.microsoft.com/office/drawing/2014/main" xmlns="" id="{00000000-0008-0000-0000-00003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61" name="Shape 5" descr="Botón Aluminio con 2 Caras Reflejante">
          <a:extLst>
            <a:ext uri="{FF2B5EF4-FFF2-40B4-BE49-F238E27FC236}">
              <a16:creationId xmlns:a16="http://schemas.microsoft.com/office/drawing/2014/main" xmlns="" id="{00000000-0008-0000-0000-00003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62" name="Shape 5" descr="Botón Aluminio con 2 Caras Reflejante">
          <a:extLst>
            <a:ext uri="{FF2B5EF4-FFF2-40B4-BE49-F238E27FC236}">
              <a16:creationId xmlns:a16="http://schemas.microsoft.com/office/drawing/2014/main" xmlns="" id="{00000000-0008-0000-0000-00003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63" name="Shape 5" descr="Botón Aluminio con 2 Caras Reflejante">
          <a:extLst>
            <a:ext uri="{FF2B5EF4-FFF2-40B4-BE49-F238E27FC236}">
              <a16:creationId xmlns:a16="http://schemas.microsoft.com/office/drawing/2014/main" xmlns="" id="{00000000-0008-0000-0000-00003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64" name="Shape 5" descr="Botón Aluminio con 2 Caras Reflejante">
          <a:extLst>
            <a:ext uri="{FF2B5EF4-FFF2-40B4-BE49-F238E27FC236}">
              <a16:creationId xmlns:a16="http://schemas.microsoft.com/office/drawing/2014/main" xmlns="" id="{00000000-0008-0000-0000-00003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65" name="Shape 5" descr="Botón Aluminio con 2 Caras Reflejante">
          <a:extLst>
            <a:ext uri="{FF2B5EF4-FFF2-40B4-BE49-F238E27FC236}">
              <a16:creationId xmlns:a16="http://schemas.microsoft.com/office/drawing/2014/main" xmlns="" id="{00000000-0008-0000-0000-00003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66" name="Shape 5" descr="Botón Aluminio con 2 Caras Reflejante">
          <a:extLst>
            <a:ext uri="{FF2B5EF4-FFF2-40B4-BE49-F238E27FC236}">
              <a16:creationId xmlns:a16="http://schemas.microsoft.com/office/drawing/2014/main" xmlns="" id="{00000000-0008-0000-0000-00003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67" name="Shape 5" descr="Botón Aluminio con 2 Caras Reflejante">
          <a:extLst>
            <a:ext uri="{FF2B5EF4-FFF2-40B4-BE49-F238E27FC236}">
              <a16:creationId xmlns:a16="http://schemas.microsoft.com/office/drawing/2014/main" xmlns="" id="{00000000-0008-0000-0000-00003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68" name="Shape 5" descr="Botón Aluminio con 2 Caras Reflejante">
          <a:extLst>
            <a:ext uri="{FF2B5EF4-FFF2-40B4-BE49-F238E27FC236}">
              <a16:creationId xmlns:a16="http://schemas.microsoft.com/office/drawing/2014/main" xmlns="" id="{00000000-0008-0000-0000-00003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69" name="Shape 5" descr="Botón Aluminio con 2 Caras Reflejante">
          <a:extLst>
            <a:ext uri="{FF2B5EF4-FFF2-40B4-BE49-F238E27FC236}">
              <a16:creationId xmlns:a16="http://schemas.microsoft.com/office/drawing/2014/main" xmlns="" id="{00000000-0008-0000-0000-00003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70" name="Shape 5" descr="Botón Aluminio con 2 Caras Reflejante">
          <a:extLst>
            <a:ext uri="{FF2B5EF4-FFF2-40B4-BE49-F238E27FC236}">
              <a16:creationId xmlns:a16="http://schemas.microsoft.com/office/drawing/2014/main" xmlns="" id="{00000000-0008-0000-0000-00004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71" name="Shape 5" descr="Botón Aluminio con 2 Caras Reflejante">
          <a:extLst>
            <a:ext uri="{FF2B5EF4-FFF2-40B4-BE49-F238E27FC236}">
              <a16:creationId xmlns:a16="http://schemas.microsoft.com/office/drawing/2014/main" xmlns="" id="{00000000-0008-0000-0000-00004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72" name="Shape 5" descr="Botón Aluminio con 2 Caras Reflejante">
          <a:extLst>
            <a:ext uri="{FF2B5EF4-FFF2-40B4-BE49-F238E27FC236}">
              <a16:creationId xmlns:a16="http://schemas.microsoft.com/office/drawing/2014/main" xmlns="" id="{00000000-0008-0000-0000-00004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73" name="Shape 5" descr="Botón Aluminio con 2 Caras Reflejante">
          <a:extLst>
            <a:ext uri="{FF2B5EF4-FFF2-40B4-BE49-F238E27FC236}">
              <a16:creationId xmlns:a16="http://schemas.microsoft.com/office/drawing/2014/main" xmlns="" id="{00000000-0008-0000-0000-00004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74" name="Shape 5" descr="Botón Aluminio con 2 Caras Reflejante">
          <a:extLst>
            <a:ext uri="{FF2B5EF4-FFF2-40B4-BE49-F238E27FC236}">
              <a16:creationId xmlns:a16="http://schemas.microsoft.com/office/drawing/2014/main" xmlns="" id="{00000000-0008-0000-0000-00004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75" name="Shape 5" descr="Botón Aluminio con 2 Caras Reflejante">
          <a:extLst>
            <a:ext uri="{FF2B5EF4-FFF2-40B4-BE49-F238E27FC236}">
              <a16:creationId xmlns:a16="http://schemas.microsoft.com/office/drawing/2014/main" xmlns="" id="{00000000-0008-0000-0000-00004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76" name="Shape 5" descr="Botón Aluminio con 2 Caras Reflejante">
          <a:extLst>
            <a:ext uri="{FF2B5EF4-FFF2-40B4-BE49-F238E27FC236}">
              <a16:creationId xmlns:a16="http://schemas.microsoft.com/office/drawing/2014/main" xmlns="" id="{00000000-0008-0000-0000-00004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77" name="Shape 5" descr="Botón Aluminio con 2 Caras Reflejante">
          <a:extLst>
            <a:ext uri="{FF2B5EF4-FFF2-40B4-BE49-F238E27FC236}">
              <a16:creationId xmlns:a16="http://schemas.microsoft.com/office/drawing/2014/main" xmlns="" id="{00000000-0008-0000-0000-00004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78" name="Shape 5" descr="Botón Aluminio con 2 Caras Reflejante">
          <a:extLst>
            <a:ext uri="{FF2B5EF4-FFF2-40B4-BE49-F238E27FC236}">
              <a16:creationId xmlns:a16="http://schemas.microsoft.com/office/drawing/2014/main" xmlns="" id="{00000000-0008-0000-0000-00004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79" name="Shape 5" descr="Botón Aluminio con 2 Caras Reflejante">
          <a:extLst>
            <a:ext uri="{FF2B5EF4-FFF2-40B4-BE49-F238E27FC236}">
              <a16:creationId xmlns:a16="http://schemas.microsoft.com/office/drawing/2014/main" xmlns="" id="{00000000-0008-0000-0000-00004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80" name="Shape 5" descr="Botón Aluminio con 2 Caras Reflejante">
          <a:extLst>
            <a:ext uri="{FF2B5EF4-FFF2-40B4-BE49-F238E27FC236}">
              <a16:creationId xmlns:a16="http://schemas.microsoft.com/office/drawing/2014/main" xmlns="" id="{00000000-0008-0000-0000-00004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81" name="Shape 5" descr="Botón Aluminio con 2 Caras Reflejante">
          <a:extLst>
            <a:ext uri="{FF2B5EF4-FFF2-40B4-BE49-F238E27FC236}">
              <a16:creationId xmlns:a16="http://schemas.microsoft.com/office/drawing/2014/main" xmlns="" id="{00000000-0008-0000-0000-00004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82" name="Shape 5" descr="Botón Aluminio con 2 Caras Reflejante">
          <a:extLst>
            <a:ext uri="{FF2B5EF4-FFF2-40B4-BE49-F238E27FC236}">
              <a16:creationId xmlns:a16="http://schemas.microsoft.com/office/drawing/2014/main" xmlns="" id="{00000000-0008-0000-0000-00004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83" name="Shape 5" descr="Botón Aluminio con 2 Caras Reflejante">
          <a:extLst>
            <a:ext uri="{FF2B5EF4-FFF2-40B4-BE49-F238E27FC236}">
              <a16:creationId xmlns:a16="http://schemas.microsoft.com/office/drawing/2014/main" xmlns="" id="{00000000-0008-0000-0000-00004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84" name="Shape 5" descr="Botón Aluminio con 2 Caras Reflejante">
          <a:extLst>
            <a:ext uri="{FF2B5EF4-FFF2-40B4-BE49-F238E27FC236}">
              <a16:creationId xmlns:a16="http://schemas.microsoft.com/office/drawing/2014/main" xmlns="" id="{00000000-0008-0000-0000-00004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85" name="Shape 5" descr="Botón Aluminio con 2 Caras Reflejante">
          <a:extLst>
            <a:ext uri="{FF2B5EF4-FFF2-40B4-BE49-F238E27FC236}">
              <a16:creationId xmlns:a16="http://schemas.microsoft.com/office/drawing/2014/main" xmlns="" id="{00000000-0008-0000-0000-00004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86" name="Shape 5" descr="Botón Aluminio con 2 Caras Reflejante">
          <a:extLst>
            <a:ext uri="{FF2B5EF4-FFF2-40B4-BE49-F238E27FC236}">
              <a16:creationId xmlns:a16="http://schemas.microsoft.com/office/drawing/2014/main" xmlns="" id="{00000000-0008-0000-0000-00005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87" name="Shape 5" descr="Botón Aluminio con 2 Caras Reflejante">
          <a:extLst>
            <a:ext uri="{FF2B5EF4-FFF2-40B4-BE49-F238E27FC236}">
              <a16:creationId xmlns:a16="http://schemas.microsoft.com/office/drawing/2014/main" xmlns="" id="{00000000-0008-0000-0000-00005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88" name="Shape 5" descr="Botón Aluminio con 2 Caras Reflejante">
          <a:extLst>
            <a:ext uri="{FF2B5EF4-FFF2-40B4-BE49-F238E27FC236}">
              <a16:creationId xmlns:a16="http://schemas.microsoft.com/office/drawing/2014/main" xmlns="" id="{00000000-0008-0000-0000-00005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89" name="Shape 5" descr="Botón Aluminio con 2 Caras Reflejante">
          <a:extLst>
            <a:ext uri="{FF2B5EF4-FFF2-40B4-BE49-F238E27FC236}">
              <a16:creationId xmlns:a16="http://schemas.microsoft.com/office/drawing/2014/main" xmlns="" id="{00000000-0008-0000-0000-00005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90" name="Shape 5" descr="Botón Aluminio con 2 Caras Reflejante">
          <a:extLst>
            <a:ext uri="{FF2B5EF4-FFF2-40B4-BE49-F238E27FC236}">
              <a16:creationId xmlns:a16="http://schemas.microsoft.com/office/drawing/2014/main" xmlns="" id="{00000000-0008-0000-0000-00005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91" name="Shape 5" descr="Botón Aluminio con 2 Caras Reflejante">
          <a:extLst>
            <a:ext uri="{FF2B5EF4-FFF2-40B4-BE49-F238E27FC236}">
              <a16:creationId xmlns:a16="http://schemas.microsoft.com/office/drawing/2014/main" xmlns="" id="{00000000-0008-0000-0000-00005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92" name="Shape 5" descr="Botón Aluminio con 2 Caras Reflejante">
          <a:extLst>
            <a:ext uri="{FF2B5EF4-FFF2-40B4-BE49-F238E27FC236}">
              <a16:creationId xmlns:a16="http://schemas.microsoft.com/office/drawing/2014/main" xmlns="" id="{00000000-0008-0000-0000-00005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93" name="Shape 5" descr="Botón Aluminio con 2 Caras Reflejante">
          <a:extLst>
            <a:ext uri="{FF2B5EF4-FFF2-40B4-BE49-F238E27FC236}">
              <a16:creationId xmlns:a16="http://schemas.microsoft.com/office/drawing/2014/main" xmlns="" id="{00000000-0008-0000-0000-00005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94" name="Shape 5" descr="Botón Aluminio con 2 Caras Reflejante">
          <a:extLst>
            <a:ext uri="{FF2B5EF4-FFF2-40B4-BE49-F238E27FC236}">
              <a16:creationId xmlns:a16="http://schemas.microsoft.com/office/drawing/2014/main" xmlns="" id="{00000000-0008-0000-0000-00005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95" name="Shape 5" descr="Botón Aluminio con 2 Caras Reflejante">
          <a:extLst>
            <a:ext uri="{FF2B5EF4-FFF2-40B4-BE49-F238E27FC236}">
              <a16:creationId xmlns:a16="http://schemas.microsoft.com/office/drawing/2014/main" xmlns="" id="{00000000-0008-0000-0000-00005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96" name="Shape 5" descr="Botón Aluminio con 2 Caras Reflejante">
          <a:extLst>
            <a:ext uri="{FF2B5EF4-FFF2-40B4-BE49-F238E27FC236}">
              <a16:creationId xmlns:a16="http://schemas.microsoft.com/office/drawing/2014/main" xmlns="" id="{00000000-0008-0000-0000-00005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97" name="Shape 5" descr="Botón Aluminio con 2 Caras Reflejante">
          <a:extLst>
            <a:ext uri="{FF2B5EF4-FFF2-40B4-BE49-F238E27FC236}">
              <a16:creationId xmlns:a16="http://schemas.microsoft.com/office/drawing/2014/main" xmlns="" id="{00000000-0008-0000-0000-00005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98" name="Shape 5" descr="Botón Aluminio con 2 Caras Reflejante">
          <a:extLst>
            <a:ext uri="{FF2B5EF4-FFF2-40B4-BE49-F238E27FC236}">
              <a16:creationId xmlns:a16="http://schemas.microsoft.com/office/drawing/2014/main" xmlns="" id="{00000000-0008-0000-0000-00005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699" name="Shape 5" descr="Botón Aluminio con 2 Caras Reflejante">
          <a:extLst>
            <a:ext uri="{FF2B5EF4-FFF2-40B4-BE49-F238E27FC236}">
              <a16:creationId xmlns:a16="http://schemas.microsoft.com/office/drawing/2014/main" xmlns="" id="{00000000-0008-0000-0000-00005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00" name="Shape 5" descr="Botón Aluminio con 2 Caras Reflejante">
          <a:extLst>
            <a:ext uri="{FF2B5EF4-FFF2-40B4-BE49-F238E27FC236}">
              <a16:creationId xmlns:a16="http://schemas.microsoft.com/office/drawing/2014/main" xmlns="" id="{00000000-0008-0000-0000-00005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01" name="Shape 5" descr="Botón Aluminio con 2 Caras Reflejante">
          <a:extLst>
            <a:ext uri="{FF2B5EF4-FFF2-40B4-BE49-F238E27FC236}">
              <a16:creationId xmlns:a16="http://schemas.microsoft.com/office/drawing/2014/main" xmlns="" id="{00000000-0008-0000-0000-00005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02" name="Shape 5" descr="Botón Aluminio con 2 Caras Reflejante">
          <a:extLst>
            <a:ext uri="{FF2B5EF4-FFF2-40B4-BE49-F238E27FC236}">
              <a16:creationId xmlns:a16="http://schemas.microsoft.com/office/drawing/2014/main" xmlns="" id="{00000000-0008-0000-0000-00006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03" name="Shape 5" descr="Botón Aluminio con 2 Caras Reflejante">
          <a:extLst>
            <a:ext uri="{FF2B5EF4-FFF2-40B4-BE49-F238E27FC236}">
              <a16:creationId xmlns:a16="http://schemas.microsoft.com/office/drawing/2014/main" xmlns="" id="{00000000-0008-0000-0000-00006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04" name="Shape 5" descr="Botón Aluminio con 2 Caras Reflejante">
          <a:extLst>
            <a:ext uri="{FF2B5EF4-FFF2-40B4-BE49-F238E27FC236}">
              <a16:creationId xmlns:a16="http://schemas.microsoft.com/office/drawing/2014/main" xmlns="" id="{00000000-0008-0000-0000-00006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05" name="Shape 5" descr="Botón Aluminio con 2 Caras Reflejante">
          <a:extLst>
            <a:ext uri="{FF2B5EF4-FFF2-40B4-BE49-F238E27FC236}">
              <a16:creationId xmlns:a16="http://schemas.microsoft.com/office/drawing/2014/main" xmlns="" id="{00000000-0008-0000-0000-00006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06" name="Shape 5" descr="Botón Aluminio con 2 Caras Reflejante">
          <a:extLst>
            <a:ext uri="{FF2B5EF4-FFF2-40B4-BE49-F238E27FC236}">
              <a16:creationId xmlns:a16="http://schemas.microsoft.com/office/drawing/2014/main" xmlns="" id="{00000000-0008-0000-0000-00006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07" name="Shape 5" descr="Botón Aluminio con 2 Caras Reflejante">
          <a:extLst>
            <a:ext uri="{FF2B5EF4-FFF2-40B4-BE49-F238E27FC236}">
              <a16:creationId xmlns:a16="http://schemas.microsoft.com/office/drawing/2014/main" xmlns="" id="{00000000-0008-0000-0000-00006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08" name="Shape 5" descr="Botón Aluminio con 2 Caras Reflejante">
          <a:extLst>
            <a:ext uri="{FF2B5EF4-FFF2-40B4-BE49-F238E27FC236}">
              <a16:creationId xmlns:a16="http://schemas.microsoft.com/office/drawing/2014/main" xmlns="" id="{00000000-0008-0000-0000-00006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09" name="Shape 5" descr="Botón Aluminio con 2 Caras Reflejante">
          <a:extLst>
            <a:ext uri="{FF2B5EF4-FFF2-40B4-BE49-F238E27FC236}">
              <a16:creationId xmlns:a16="http://schemas.microsoft.com/office/drawing/2014/main" xmlns="" id="{00000000-0008-0000-0000-00006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10" name="Shape 5" descr="Botón Aluminio con 2 Caras Reflejante">
          <a:extLst>
            <a:ext uri="{FF2B5EF4-FFF2-40B4-BE49-F238E27FC236}">
              <a16:creationId xmlns:a16="http://schemas.microsoft.com/office/drawing/2014/main" xmlns="" id="{00000000-0008-0000-0000-00006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11" name="Shape 5" descr="Botón Aluminio con 2 Caras Reflejante">
          <a:extLst>
            <a:ext uri="{FF2B5EF4-FFF2-40B4-BE49-F238E27FC236}">
              <a16:creationId xmlns:a16="http://schemas.microsoft.com/office/drawing/2014/main" xmlns="" id="{00000000-0008-0000-0000-00006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12" name="Shape 5" descr="Botón Aluminio con 2 Caras Reflejante">
          <a:extLst>
            <a:ext uri="{FF2B5EF4-FFF2-40B4-BE49-F238E27FC236}">
              <a16:creationId xmlns:a16="http://schemas.microsoft.com/office/drawing/2014/main" xmlns="" id="{00000000-0008-0000-0000-00006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13" name="Shape 5" descr="Botón Aluminio con 2 Caras Reflejante">
          <a:extLst>
            <a:ext uri="{FF2B5EF4-FFF2-40B4-BE49-F238E27FC236}">
              <a16:creationId xmlns:a16="http://schemas.microsoft.com/office/drawing/2014/main" xmlns="" id="{00000000-0008-0000-0000-00006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14" name="Shape 5" descr="Botón Aluminio con 2 Caras Reflejante">
          <a:extLst>
            <a:ext uri="{FF2B5EF4-FFF2-40B4-BE49-F238E27FC236}">
              <a16:creationId xmlns:a16="http://schemas.microsoft.com/office/drawing/2014/main" xmlns="" id="{00000000-0008-0000-0000-00006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15" name="Shape 5" descr="Botón Aluminio con 2 Caras Reflejante">
          <a:extLst>
            <a:ext uri="{FF2B5EF4-FFF2-40B4-BE49-F238E27FC236}">
              <a16:creationId xmlns:a16="http://schemas.microsoft.com/office/drawing/2014/main" xmlns="" id="{00000000-0008-0000-0000-00006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16" name="Shape 5" descr="Botón Aluminio con 2 Caras Reflejante">
          <a:extLst>
            <a:ext uri="{FF2B5EF4-FFF2-40B4-BE49-F238E27FC236}">
              <a16:creationId xmlns:a16="http://schemas.microsoft.com/office/drawing/2014/main" xmlns="" id="{00000000-0008-0000-0000-00006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17" name="Shape 5" descr="Botón Aluminio con 2 Caras Reflejante">
          <a:extLst>
            <a:ext uri="{FF2B5EF4-FFF2-40B4-BE49-F238E27FC236}">
              <a16:creationId xmlns:a16="http://schemas.microsoft.com/office/drawing/2014/main" xmlns="" id="{00000000-0008-0000-0000-00006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18" name="Shape 5" descr="Botón Aluminio con 2 Caras Reflejante">
          <a:extLst>
            <a:ext uri="{FF2B5EF4-FFF2-40B4-BE49-F238E27FC236}">
              <a16:creationId xmlns:a16="http://schemas.microsoft.com/office/drawing/2014/main" xmlns="" id="{00000000-0008-0000-0000-00007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19" name="Shape 5" descr="Botón Aluminio con 2 Caras Reflejante">
          <a:extLst>
            <a:ext uri="{FF2B5EF4-FFF2-40B4-BE49-F238E27FC236}">
              <a16:creationId xmlns:a16="http://schemas.microsoft.com/office/drawing/2014/main" xmlns="" id="{00000000-0008-0000-0000-00007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20" name="Shape 5" descr="Botón Aluminio con 2 Caras Reflejante">
          <a:extLst>
            <a:ext uri="{FF2B5EF4-FFF2-40B4-BE49-F238E27FC236}">
              <a16:creationId xmlns:a16="http://schemas.microsoft.com/office/drawing/2014/main" xmlns="" id="{00000000-0008-0000-0000-00007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21" name="Shape 5" descr="Botón Aluminio con 2 Caras Reflejante">
          <a:extLst>
            <a:ext uri="{FF2B5EF4-FFF2-40B4-BE49-F238E27FC236}">
              <a16:creationId xmlns:a16="http://schemas.microsoft.com/office/drawing/2014/main" xmlns="" id="{00000000-0008-0000-0000-00007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22" name="Shape 5" descr="Botón Aluminio con 2 Caras Reflejante">
          <a:extLst>
            <a:ext uri="{FF2B5EF4-FFF2-40B4-BE49-F238E27FC236}">
              <a16:creationId xmlns:a16="http://schemas.microsoft.com/office/drawing/2014/main" xmlns="" id="{00000000-0008-0000-0000-00007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23" name="Shape 5" descr="Botón Aluminio con 2 Caras Reflejante">
          <a:extLst>
            <a:ext uri="{FF2B5EF4-FFF2-40B4-BE49-F238E27FC236}">
              <a16:creationId xmlns:a16="http://schemas.microsoft.com/office/drawing/2014/main" xmlns="" id="{00000000-0008-0000-0000-00007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24" name="Shape 5" descr="Botón Aluminio con 2 Caras Reflejante">
          <a:extLst>
            <a:ext uri="{FF2B5EF4-FFF2-40B4-BE49-F238E27FC236}">
              <a16:creationId xmlns:a16="http://schemas.microsoft.com/office/drawing/2014/main" xmlns="" id="{00000000-0008-0000-0000-00007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25" name="Shape 5" descr="Botón Aluminio con 2 Caras Reflejante">
          <a:extLst>
            <a:ext uri="{FF2B5EF4-FFF2-40B4-BE49-F238E27FC236}">
              <a16:creationId xmlns:a16="http://schemas.microsoft.com/office/drawing/2014/main" xmlns="" id="{00000000-0008-0000-0000-00007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26" name="Shape 5" descr="Botón Aluminio con 2 Caras Reflejante">
          <a:extLst>
            <a:ext uri="{FF2B5EF4-FFF2-40B4-BE49-F238E27FC236}">
              <a16:creationId xmlns:a16="http://schemas.microsoft.com/office/drawing/2014/main" xmlns="" id="{00000000-0008-0000-0000-00007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27" name="Shape 5" descr="Botón Aluminio con 2 Caras Reflejante">
          <a:extLst>
            <a:ext uri="{FF2B5EF4-FFF2-40B4-BE49-F238E27FC236}">
              <a16:creationId xmlns:a16="http://schemas.microsoft.com/office/drawing/2014/main" xmlns="" id="{00000000-0008-0000-0000-00007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28" name="Shape 5" descr="Botón Aluminio con 2 Caras Reflejante">
          <a:extLst>
            <a:ext uri="{FF2B5EF4-FFF2-40B4-BE49-F238E27FC236}">
              <a16:creationId xmlns:a16="http://schemas.microsoft.com/office/drawing/2014/main" xmlns="" id="{00000000-0008-0000-0000-00007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29" name="Shape 5" descr="Botón Aluminio con 2 Caras Reflejante">
          <a:extLst>
            <a:ext uri="{FF2B5EF4-FFF2-40B4-BE49-F238E27FC236}">
              <a16:creationId xmlns:a16="http://schemas.microsoft.com/office/drawing/2014/main" xmlns="" id="{00000000-0008-0000-0000-00007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30" name="Shape 5" descr="Botón Aluminio con 2 Caras Reflejante">
          <a:extLst>
            <a:ext uri="{FF2B5EF4-FFF2-40B4-BE49-F238E27FC236}">
              <a16:creationId xmlns:a16="http://schemas.microsoft.com/office/drawing/2014/main" xmlns="" id="{00000000-0008-0000-0000-00007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31" name="Shape 5" descr="Botón Aluminio con 2 Caras Reflejante">
          <a:extLst>
            <a:ext uri="{FF2B5EF4-FFF2-40B4-BE49-F238E27FC236}">
              <a16:creationId xmlns:a16="http://schemas.microsoft.com/office/drawing/2014/main" xmlns="" id="{00000000-0008-0000-0000-00007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32" name="Shape 5" descr="Botón Aluminio con 2 Caras Reflejante">
          <a:extLst>
            <a:ext uri="{FF2B5EF4-FFF2-40B4-BE49-F238E27FC236}">
              <a16:creationId xmlns:a16="http://schemas.microsoft.com/office/drawing/2014/main" xmlns="" id="{00000000-0008-0000-0000-00007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33" name="Shape 5" descr="Botón Aluminio con 2 Caras Reflejante">
          <a:extLst>
            <a:ext uri="{FF2B5EF4-FFF2-40B4-BE49-F238E27FC236}">
              <a16:creationId xmlns:a16="http://schemas.microsoft.com/office/drawing/2014/main" xmlns="" id="{00000000-0008-0000-0000-00007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34" name="Shape 5" descr="Botón Aluminio con 2 Caras Reflejante">
          <a:extLst>
            <a:ext uri="{FF2B5EF4-FFF2-40B4-BE49-F238E27FC236}">
              <a16:creationId xmlns:a16="http://schemas.microsoft.com/office/drawing/2014/main" xmlns="" id="{00000000-0008-0000-0000-00008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35" name="Shape 5" descr="Botón Aluminio con 2 Caras Reflejante">
          <a:extLst>
            <a:ext uri="{FF2B5EF4-FFF2-40B4-BE49-F238E27FC236}">
              <a16:creationId xmlns:a16="http://schemas.microsoft.com/office/drawing/2014/main" xmlns="" id="{00000000-0008-0000-0000-00008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36" name="Shape 5" descr="Botón Aluminio con 2 Caras Reflejante">
          <a:extLst>
            <a:ext uri="{FF2B5EF4-FFF2-40B4-BE49-F238E27FC236}">
              <a16:creationId xmlns:a16="http://schemas.microsoft.com/office/drawing/2014/main" xmlns="" id="{00000000-0008-0000-0000-00008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37" name="Shape 5" descr="Botón Aluminio con 2 Caras Reflejante">
          <a:extLst>
            <a:ext uri="{FF2B5EF4-FFF2-40B4-BE49-F238E27FC236}">
              <a16:creationId xmlns:a16="http://schemas.microsoft.com/office/drawing/2014/main" xmlns="" id="{00000000-0008-0000-0000-00008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38" name="Shape 5" descr="Botón Aluminio con 2 Caras Reflejante">
          <a:extLst>
            <a:ext uri="{FF2B5EF4-FFF2-40B4-BE49-F238E27FC236}">
              <a16:creationId xmlns:a16="http://schemas.microsoft.com/office/drawing/2014/main" xmlns="" id="{00000000-0008-0000-0000-00008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39" name="Shape 5" descr="Botón Aluminio con 2 Caras Reflejante">
          <a:extLst>
            <a:ext uri="{FF2B5EF4-FFF2-40B4-BE49-F238E27FC236}">
              <a16:creationId xmlns:a16="http://schemas.microsoft.com/office/drawing/2014/main" xmlns="" id="{00000000-0008-0000-0000-00008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40" name="Shape 5" descr="Botón Aluminio con 2 Caras Reflejante">
          <a:extLst>
            <a:ext uri="{FF2B5EF4-FFF2-40B4-BE49-F238E27FC236}">
              <a16:creationId xmlns:a16="http://schemas.microsoft.com/office/drawing/2014/main" xmlns="" id="{00000000-0008-0000-0000-00008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41" name="Shape 5" descr="Botón Aluminio con 2 Caras Reflejante">
          <a:extLst>
            <a:ext uri="{FF2B5EF4-FFF2-40B4-BE49-F238E27FC236}">
              <a16:creationId xmlns:a16="http://schemas.microsoft.com/office/drawing/2014/main" xmlns="" id="{00000000-0008-0000-0000-00008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42" name="Shape 5" descr="Botón Aluminio con 2 Caras Reflejante">
          <a:extLst>
            <a:ext uri="{FF2B5EF4-FFF2-40B4-BE49-F238E27FC236}">
              <a16:creationId xmlns:a16="http://schemas.microsoft.com/office/drawing/2014/main" xmlns="" id="{00000000-0008-0000-0000-00008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43" name="Shape 5" descr="Botón Aluminio con 2 Caras Reflejante">
          <a:extLst>
            <a:ext uri="{FF2B5EF4-FFF2-40B4-BE49-F238E27FC236}">
              <a16:creationId xmlns:a16="http://schemas.microsoft.com/office/drawing/2014/main" xmlns="" id="{00000000-0008-0000-0000-00008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44" name="Shape 5" descr="Botón Aluminio con 2 Caras Reflejante">
          <a:extLst>
            <a:ext uri="{FF2B5EF4-FFF2-40B4-BE49-F238E27FC236}">
              <a16:creationId xmlns:a16="http://schemas.microsoft.com/office/drawing/2014/main" xmlns="" id="{00000000-0008-0000-0000-00008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45" name="Shape 5" descr="Botón Aluminio con 2 Caras Reflejante">
          <a:extLst>
            <a:ext uri="{FF2B5EF4-FFF2-40B4-BE49-F238E27FC236}">
              <a16:creationId xmlns:a16="http://schemas.microsoft.com/office/drawing/2014/main" xmlns="" id="{00000000-0008-0000-0000-00008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46" name="Shape 5" descr="Botón Aluminio con 2 Caras Reflejante">
          <a:extLst>
            <a:ext uri="{FF2B5EF4-FFF2-40B4-BE49-F238E27FC236}">
              <a16:creationId xmlns:a16="http://schemas.microsoft.com/office/drawing/2014/main" xmlns="" id="{00000000-0008-0000-0000-00008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47" name="Shape 5" descr="Botón Aluminio con 2 Caras Reflejante">
          <a:extLst>
            <a:ext uri="{FF2B5EF4-FFF2-40B4-BE49-F238E27FC236}">
              <a16:creationId xmlns:a16="http://schemas.microsoft.com/office/drawing/2014/main" xmlns="" id="{00000000-0008-0000-0000-00008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48" name="Shape 5" descr="Botón Aluminio con 2 Caras Reflejante">
          <a:extLst>
            <a:ext uri="{FF2B5EF4-FFF2-40B4-BE49-F238E27FC236}">
              <a16:creationId xmlns:a16="http://schemas.microsoft.com/office/drawing/2014/main" xmlns="" id="{00000000-0008-0000-0000-00008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49" name="Shape 5" descr="Botón Aluminio con 2 Caras Reflejante">
          <a:extLst>
            <a:ext uri="{FF2B5EF4-FFF2-40B4-BE49-F238E27FC236}">
              <a16:creationId xmlns:a16="http://schemas.microsoft.com/office/drawing/2014/main" xmlns="" id="{00000000-0008-0000-0000-00008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50" name="Shape 5" descr="Botón Aluminio con 2 Caras Reflejante">
          <a:extLst>
            <a:ext uri="{FF2B5EF4-FFF2-40B4-BE49-F238E27FC236}">
              <a16:creationId xmlns:a16="http://schemas.microsoft.com/office/drawing/2014/main" xmlns="" id="{00000000-0008-0000-0000-00009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51" name="Shape 5" descr="Botón Aluminio con 2 Caras Reflejante">
          <a:extLst>
            <a:ext uri="{FF2B5EF4-FFF2-40B4-BE49-F238E27FC236}">
              <a16:creationId xmlns:a16="http://schemas.microsoft.com/office/drawing/2014/main" xmlns="" id="{00000000-0008-0000-0000-00009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52" name="Shape 5" descr="Botón Aluminio con 2 Caras Reflejante">
          <a:extLst>
            <a:ext uri="{FF2B5EF4-FFF2-40B4-BE49-F238E27FC236}">
              <a16:creationId xmlns:a16="http://schemas.microsoft.com/office/drawing/2014/main" xmlns="" id="{00000000-0008-0000-0000-00009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53" name="Shape 5" descr="Botón Aluminio con 2 Caras Reflejante">
          <a:extLst>
            <a:ext uri="{FF2B5EF4-FFF2-40B4-BE49-F238E27FC236}">
              <a16:creationId xmlns:a16="http://schemas.microsoft.com/office/drawing/2014/main" xmlns="" id="{00000000-0008-0000-0000-00009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54" name="Shape 5" descr="Botón Aluminio con 2 Caras Reflejante">
          <a:extLst>
            <a:ext uri="{FF2B5EF4-FFF2-40B4-BE49-F238E27FC236}">
              <a16:creationId xmlns:a16="http://schemas.microsoft.com/office/drawing/2014/main" xmlns="" id="{00000000-0008-0000-0000-00009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55" name="Shape 5" descr="Botón Aluminio con 2 Caras Reflejante">
          <a:extLst>
            <a:ext uri="{FF2B5EF4-FFF2-40B4-BE49-F238E27FC236}">
              <a16:creationId xmlns:a16="http://schemas.microsoft.com/office/drawing/2014/main" xmlns="" id="{00000000-0008-0000-0000-00009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56" name="Shape 5" descr="Botón Aluminio con 2 Caras Reflejante">
          <a:extLst>
            <a:ext uri="{FF2B5EF4-FFF2-40B4-BE49-F238E27FC236}">
              <a16:creationId xmlns:a16="http://schemas.microsoft.com/office/drawing/2014/main" xmlns="" id="{00000000-0008-0000-0000-000096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57" name="Shape 5" descr="Botón Aluminio con 2 Caras Reflejante">
          <a:extLst>
            <a:ext uri="{FF2B5EF4-FFF2-40B4-BE49-F238E27FC236}">
              <a16:creationId xmlns:a16="http://schemas.microsoft.com/office/drawing/2014/main" xmlns="" id="{00000000-0008-0000-0000-000097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58" name="Shape 5" descr="Botón Aluminio con 2 Caras Reflejante">
          <a:extLst>
            <a:ext uri="{FF2B5EF4-FFF2-40B4-BE49-F238E27FC236}">
              <a16:creationId xmlns:a16="http://schemas.microsoft.com/office/drawing/2014/main" xmlns="" id="{00000000-0008-0000-0000-000098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59" name="Shape 5" descr="Botón Aluminio con 2 Caras Reflejante">
          <a:extLst>
            <a:ext uri="{FF2B5EF4-FFF2-40B4-BE49-F238E27FC236}">
              <a16:creationId xmlns:a16="http://schemas.microsoft.com/office/drawing/2014/main" xmlns="" id="{00000000-0008-0000-0000-000099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60" name="Shape 5" descr="Botón Aluminio con 2 Caras Reflejante">
          <a:extLst>
            <a:ext uri="{FF2B5EF4-FFF2-40B4-BE49-F238E27FC236}">
              <a16:creationId xmlns:a16="http://schemas.microsoft.com/office/drawing/2014/main" xmlns="" id="{00000000-0008-0000-0000-00009A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61" name="Shape 5" descr="Botón Aluminio con 2 Caras Reflejante">
          <a:extLst>
            <a:ext uri="{FF2B5EF4-FFF2-40B4-BE49-F238E27FC236}">
              <a16:creationId xmlns:a16="http://schemas.microsoft.com/office/drawing/2014/main" xmlns="" id="{00000000-0008-0000-0000-00009B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62" name="Shape 5" descr="Botón Aluminio con 2 Caras Reflejante">
          <a:extLst>
            <a:ext uri="{FF2B5EF4-FFF2-40B4-BE49-F238E27FC236}">
              <a16:creationId xmlns:a16="http://schemas.microsoft.com/office/drawing/2014/main" xmlns="" id="{00000000-0008-0000-0000-00009C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63" name="Shape 5" descr="Botón Aluminio con 2 Caras Reflejante">
          <a:extLst>
            <a:ext uri="{FF2B5EF4-FFF2-40B4-BE49-F238E27FC236}">
              <a16:creationId xmlns:a16="http://schemas.microsoft.com/office/drawing/2014/main" xmlns="" id="{00000000-0008-0000-0000-00009D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64" name="Shape 5" descr="Botón Aluminio con 2 Caras Reflejante">
          <a:extLst>
            <a:ext uri="{FF2B5EF4-FFF2-40B4-BE49-F238E27FC236}">
              <a16:creationId xmlns:a16="http://schemas.microsoft.com/office/drawing/2014/main" xmlns="" id="{00000000-0008-0000-0000-00009E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65" name="Shape 5" descr="Botón Aluminio con 2 Caras Reflejante">
          <a:extLst>
            <a:ext uri="{FF2B5EF4-FFF2-40B4-BE49-F238E27FC236}">
              <a16:creationId xmlns:a16="http://schemas.microsoft.com/office/drawing/2014/main" xmlns="" id="{00000000-0008-0000-0000-00009F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66" name="Shape 5" descr="Botón Aluminio con 2 Caras Reflejante">
          <a:extLst>
            <a:ext uri="{FF2B5EF4-FFF2-40B4-BE49-F238E27FC236}">
              <a16:creationId xmlns:a16="http://schemas.microsoft.com/office/drawing/2014/main" xmlns="" id="{00000000-0008-0000-0000-0000A0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67" name="Shape 5" descr="Botón Aluminio con 2 Caras Reflejante">
          <a:extLst>
            <a:ext uri="{FF2B5EF4-FFF2-40B4-BE49-F238E27FC236}">
              <a16:creationId xmlns:a16="http://schemas.microsoft.com/office/drawing/2014/main" xmlns="" id="{00000000-0008-0000-0000-0000A1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68" name="Shape 5" descr="Botón Aluminio con 2 Caras Reflejante">
          <a:extLst>
            <a:ext uri="{FF2B5EF4-FFF2-40B4-BE49-F238E27FC236}">
              <a16:creationId xmlns:a16="http://schemas.microsoft.com/office/drawing/2014/main" xmlns="" id="{00000000-0008-0000-0000-0000A2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69" name="Shape 5" descr="Botón Aluminio con 2 Caras Reflejante">
          <a:extLst>
            <a:ext uri="{FF2B5EF4-FFF2-40B4-BE49-F238E27FC236}">
              <a16:creationId xmlns:a16="http://schemas.microsoft.com/office/drawing/2014/main" xmlns="" id="{00000000-0008-0000-0000-0000A3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70" name="Shape 5" descr="Botón Aluminio con 2 Caras Reflejante">
          <a:extLst>
            <a:ext uri="{FF2B5EF4-FFF2-40B4-BE49-F238E27FC236}">
              <a16:creationId xmlns:a16="http://schemas.microsoft.com/office/drawing/2014/main" xmlns="" id="{00000000-0008-0000-0000-0000A4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51</xdr:row>
      <xdr:rowOff>0</xdr:rowOff>
    </xdr:from>
    <xdr:ext cx="314325" cy="314325"/>
    <xdr:sp macro="" textlink="">
      <xdr:nvSpPr>
        <xdr:cNvPr id="4771" name="Shape 5" descr="Botón Aluminio con 2 Caras Reflejante">
          <a:extLst>
            <a:ext uri="{FF2B5EF4-FFF2-40B4-BE49-F238E27FC236}">
              <a16:creationId xmlns:a16="http://schemas.microsoft.com/office/drawing/2014/main" xmlns="" id="{00000000-0008-0000-0000-0000A5050000}"/>
            </a:ext>
          </a:extLst>
        </xdr:cNvPr>
        <xdr:cNvSpPr/>
      </xdr:nvSpPr>
      <xdr:spPr>
        <a:xfrm>
          <a:off x="7267575" y="10810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58"/>
  <sheetViews>
    <sheetView tabSelected="1" view="pageBreakPreview" zoomScale="120" zoomScaleNormal="120" zoomScaleSheetLayoutView="120" workbookViewId="0">
      <selection activeCell="J10" sqref="J10"/>
    </sheetView>
  </sheetViews>
  <sheetFormatPr baseColWidth="10" defaultColWidth="12.625" defaultRowHeight="15" x14ac:dyDescent="0.25"/>
  <cols>
    <col min="1" max="1" width="6.625" style="55" customWidth="1"/>
    <col min="2" max="2" width="7.625" style="20" customWidth="1"/>
    <col min="3" max="3" width="4.625" style="50" customWidth="1"/>
    <col min="4" max="4" width="4.625" customWidth="1"/>
    <col min="5" max="5" width="48.625" style="25" customWidth="1"/>
    <col min="6" max="6" width="6.625" customWidth="1"/>
    <col min="7" max="7" width="8.625" style="20" customWidth="1"/>
    <col min="8" max="8" width="8.625" customWidth="1"/>
    <col min="9" max="9" width="12.625" style="20" customWidth="1"/>
    <col min="10" max="10" width="15.625" customWidth="1"/>
    <col min="11" max="13" width="10.625" style="20" customWidth="1"/>
    <col min="14" max="25" width="9.375" customWidth="1"/>
  </cols>
  <sheetData>
    <row r="1" spans="1:28" x14ac:dyDescent="0.2">
      <c r="A1" s="51"/>
      <c r="B1" s="1"/>
      <c r="C1" s="44"/>
      <c r="D1" s="2"/>
      <c r="E1" s="21"/>
      <c r="F1" s="3"/>
      <c r="G1" s="3"/>
      <c r="H1" s="4"/>
      <c r="I1" s="4"/>
      <c r="J1" s="5"/>
      <c r="K1" s="3"/>
      <c r="L1" s="3"/>
      <c r="M1" s="3"/>
    </row>
    <row r="2" spans="1:28" s="35" customFormat="1" ht="14.25" x14ac:dyDescent="0.2">
      <c r="A2" s="52"/>
      <c r="B2" s="30"/>
      <c r="C2" s="45"/>
      <c r="D2" s="31"/>
      <c r="E2" s="32"/>
      <c r="F2" s="31"/>
      <c r="G2" s="31"/>
      <c r="H2" s="33"/>
      <c r="I2" s="33"/>
      <c r="J2" s="34"/>
      <c r="K2" s="31"/>
      <c r="L2" s="31"/>
      <c r="M2" s="31"/>
    </row>
    <row r="3" spans="1:28" s="35" customFormat="1" ht="18.75" x14ac:dyDescent="0.2">
      <c r="A3" s="52"/>
      <c r="B3" s="30"/>
      <c r="C3" s="45"/>
      <c r="D3" s="31"/>
      <c r="E3" s="213"/>
      <c r="F3" s="57" t="s">
        <v>0</v>
      </c>
      <c r="J3" s="36"/>
    </row>
    <row r="4" spans="1:28" s="35" customFormat="1" ht="18.75" x14ac:dyDescent="0.2">
      <c r="A4" s="52"/>
      <c r="B4" s="30"/>
      <c r="C4" s="45"/>
      <c r="D4" s="30"/>
      <c r="E4" s="213"/>
      <c r="F4" s="57" t="s">
        <v>17</v>
      </c>
      <c r="J4" s="36"/>
    </row>
    <row r="5" spans="1:28" s="35" customFormat="1" x14ac:dyDescent="0.2">
      <c r="A5" s="52"/>
      <c r="B5" s="37"/>
      <c r="C5" s="45"/>
      <c r="D5" s="38"/>
      <c r="E5" s="39"/>
      <c r="F5" s="40"/>
      <c r="G5" s="40"/>
      <c r="H5" s="41"/>
      <c r="I5" s="41"/>
      <c r="J5" s="42"/>
      <c r="K5" s="40"/>
      <c r="L5" s="40"/>
      <c r="M5" s="40"/>
    </row>
    <row r="6" spans="1:28" s="63" customFormat="1" ht="12.75" x14ac:dyDescent="0.2">
      <c r="A6" s="58"/>
      <c r="B6" s="59"/>
      <c r="C6" s="59"/>
      <c r="D6" s="59"/>
      <c r="E6" s="60"/>
      <c r="F6" s="59"/>
      <c r="G6" s="59"/>
      <c r="H6" s="61"/>
      <c r="I6" s="61"/>
      <c r="J6" s="62"/>
      <c r="K6" s="59"/>
      <c r="L6" s="59"/>
      <c r="M6" s="59"/>
    </row>
    <row r="7" spans="1:28" s="63" customFormat="1" ht="12.75" x14ac:dyDescent="0.2">
      <c r="A7" s="58"/>
      <c r="B7" s="236" t="s">
        <v>390</v>
      </c>
      <c r="C7" s="236"/>
      <c r="D7" s="236"/>
      <c r="E7" s="236"/>
      <c r="F7" s="236"/>
      <c r="G7" s="236"/>
      <c r="H7" s="236"/>
      <c r="I7" s="236"/>
      <c r="J7" s="65" t="s">
        <v>1</v>
      </c>
      <c r="K7" s="64"/>
      <c r="L7" s="64"/>
      <c r="M7" s="64"/>
    </row>
    <row r="8" spans="1:28" s="63" customFormat="1" ht="12.75" x14ac:dyDescent="0.2">
      <c r="A8" s="58"/>
      <c r="B8" s="237" t="s">
        <v>382</v>
      </c>
      <c r="C8" s="237"/>
      <c r="D8" s="237"/>
      <c r="E8" s="237"/>
      <c r="F8" s="237"/>
      <c r="G8" s="237"/>
      <c r="H8" s="237"/>
      <c r="I8" s="66"/>
      <c r="J8" s="67" t="s">
        <v>2</v>
      </c>
      <c r="K8" s="66"/>
      <c r="L8" s="66"/>
      <c r="M8" s="66"/>
    </row>
    <row r="9" spans="1:28" s="63" customFormat="1" ht="12.75" x14ac:dyDescent="0.2">
      <c r="A9" s="58"/>
      <c r="B9" s="237" t="s">
        <v>201</v>
      </c>
      <c r="C9" s="237"/>
      <c r="D9" s="237"/>
      <c r="E9" s="237"/>
      <c r="F9" s="237"/>
      <c r="G9" s="237"/>
      <c r="J9" s="67"/>
    </row>
    <row r="10" spans="1:28" s="63" customFormat="1" ht="13.5" thickBot="1" x14ac:dyDescent="0.25">
      <c r="A10" s="58"/>
      <c r="B10" s="59"/>
      <c r="C10" s="59"/>
      <c r="D10" s="59"/>
      <c r="E10" s="60"/>
      <c r="F10" s="68" t="s">
        <v>3</v>
      </c>
      <c r="G10" s="238" t="s">
        <v>391</v>
      </c>
      <c r="H10" s="238"/>
      <c r="J10" s="118" t="s">
        <v>389</v>
      </c>
      <c r="K10" s="59"/>
      <c r="L10" s="59"/>
      <c r="M10" s="59"/>
    </row>
    <row r="11" spans="1:28" s="212" customFormat="1" ht="24.75" thickBot="1" x14ac:dyDescent="0.25">
      <c r="A11" s="204" t="s">
        <v>12</v>
      </c>
      <c r="B11" s="205" t="s">
        <v>13</v>
      </c>
      <c r="C11" s="205" t="s">
        <v>14</v>
      </c>
      <c r="D11" s="206" t="s">
        <v>15</v>
      </c>
      <c r="E11" s="207" t="s">
        <v>4</v>
      </c>
      <c r="F11" s="206" t="s">
        <v>5</v>
      </c>
      <c r="G11" s="206" t="s">
        <v>6</v>
      </c>
      <c r="H11" s="208" t="s">
        <v>7</v>
      </c>
      <c r="I11" s="209" t="s">
        <v>21</v>
      </c>
      <c r="J11" s="210" t="s">
        <v>8</v>
      </c>
      <c r="K11" s="206" t="s">
        <v>18</v>
      </c>
      <c r="L11" s="206" t="s">
        <v>19</v>
      </c>
      <c r="M11" s="211" t="s">
        <v>20</v>
      </c>
    </row>
    <row r="12" spans="1:28" x14ac:dyDescent="0.25">
      <c r="A12" s="53">
        <v>1</v>
      </c>
      <c r="B12" s="69">
        <v>1</v>
      </c>
      <c r="C12" s="46">
        <v>0</v>
      </c>
      <c r="D12" s="9"/>
      <c r="E12" s="214" t="s">
        <v>9</v>
      </c>
      <c r="F12" s="10"/>
      <c r="G12" s="28"/>
      <c r="H12" s="10"/>
      <c r="I12" s="28"/>
      <c r="J12" s="11"/>
      <c r="K12" s="28"/>
      <c r="L12" s="28"/>
      <c r="M12" s="28"/>
      <c r="N12" s="12"/>
      <c r="O12" s="12"/>
      <c r="P12" s="12"/>
      <c r="Q12" s="12"/>
      <c r="R12" s="12"/>
      <c r="S12" s="12"/>
      <c r="T12" s="12"/>
      <c r="U12" s="12"/>
      <c r="V12" s="12"/>
      <c r="W12" s="12"/>
      <c r="X12" s="12"/>
      <c r="Y12" s="12"/>
    </row>
    <row r="13" spans="1:28" s="20" customFormat="1" x14ac:dyDescent="0.25">
      <c r="A13" s="54">
        <v>1.1000000000000001</v>
      </c>
      <c r="B13" s="27">
        <v>1.1000000000000001</v>
      </c>
      <c r="C13" s="47">
        <v>0</v>
      </c>
      <c r="D13" s="13"/>
      <c r="E13" s="215" t="s">
        <v>10</v>
      </c>
      <c r="F13" s="14"/>
      <c r="G13" s="29"/>
      <c r="H13" s="14"/>
      <c r="I13" s="29"/>
      <c r="J13" s="15"/>
      <c r="K13" s="29"/>
      <c r="L13" s="29"/>
      <c r="M13" s="29"/>
      <c r="N13" s="12"/>
      <c r="O13" s="12"/>
      <c r="P13" s="12"/>
      <c r="Q13" s="12"/>
      <c r="R13" s="12"/>
      <c r="S13" s="12"/>
      <c r="T13" s="12"/>
      <c r="U13" s="12"/>
      <c r="V13" s="12"/>
      <c r="W13" s="12"/>
      <c r="X13" s="12"/>
      <c r="Y13" s="12"/>
    </row>
    <row r="14" spans="1:28" s="20" customFormat="1" ht="48" x14ac:dyDescent="0.25">
      <c r="A14" s="126" t="s">
        <v>29</v>
      </c>
      <c r="B14" s="127">
        <v>10</v>
      </c>
      <c r="C14" s="128">
        <v>1</v>
      </c>
      <c r="D14" s="126" t="s">
        <v>16</v>
      </c>
      <c r="E14" s="216" t="s">
        <v>96</v>
      </c>
      <c r="F14" s="129" t="s">
        <v>25</v>
      </c>
      <c r="G14" s="130">
        <v>14.86</v>
      </c>
      <c r="H14" s="71"/>
      <c r="I14" s="76"/>
      <c r="J14" s="72">
        <f>H14*G14</f>
        <v>0</v>
      </c>
      <c r="K14" s="70"/>
      <c r="L14" s="70"/>
      <c r="M14" s="70"/>
      <c r="N14" s="12"/>
      <c r="O14" s="12"/>
      <c r="P14" s="12"/>
      <c r="Q14" s="12"/>
      <c r="R14" s="12"/>
      <c r="S14" s="12"/>
      <c r="T14" s="12"/>
      <c r="U14" s="12"/>
      <c r="V14" s="12"/>
      <c r="W14" s="12"/>
      <c r="X14" s="12"/>
      <c r="Y14" s="12"/>
    </row>
    <row r="15" spans="1:28" s="20" customFormat="1" ht="48" x14ac:dyDescent="0.25">
      <c r="A15" s="126" t="s">
        <v>30</v>
      </c>
      <c r="B15" s="127">
        <v>20</v>
      </c>
      <c r="C15" s="128">
        <v>1</v>
      </c>
      <c r="D15" s="126" t="s">
        <v>16</v>
      </c>
      <c r="E15" s="217" t="s">
        <v>199</v>
      </c>
      <c r="F15" s="129" t="s">
        <v>26</v>
      </c>
      <c r="G15" s="130">
        <v>33.82</v>
      </c>
      <c r="H15" s="71"/>
      <c r="I15" s="76"/>
      <c r="J15" s="72">
        <f>H15*G15</f>
        <v>0</v>
      </c>
      <c r="K15" s="70"/>
      <c r="L15" s="70"/>
      <c r="M15" s="70"/>
      <c r="N15" s="12"/>
      <c r="O15" s="12"/>
      <c r="P15" s="12"/>
      <c r="Q15" s="12"/>
      <c r="R15" s="12"/>
      <c r="S15" s="12"/>
      <c r="T15" s="12"/>
      <c r="U15" s="12"/>
      <c r="V15" s="12"/>
      <c r="W15" s="12"/>
      <c r="X15" s="12"/>
      <c r="Y15" s="12"/>
    </row>
    <row r="16" spans="1:28" s="20" customFormat="1" ht="84" x14ac:dyDescent="0.2">
      <c r="A16" s="126" t="s">
        <v>113</v>
      </c>
      <c r="B16" s="127">
        <v>30</v>
      </c>
      <c r="C16" s="128">
        <v>1</v>
      </c>
      <c r="D16" s="126" t="s">
        <v>16</v>
      </c>
      <c r="E16" s="218" t="s">
        <v>95</v>
      </c>
      <c r="F16" s="129" t="s">
        <v>25</v>
      </c>
      <c r="G16" s="130">
        <v>140.59</v>
      </c>
      <c r="H16" s="71"/>
      <c r="I16" s="76"/>
      <c r="J16" s="72">
        <f>H16*G16</f>
        <v>0</v>
      </c>
      <c r="K16" s="7"/>
      <c r="L16" s="7"/>
      <c r="M16" s="7"/>
      <c r="N16" s="16"/>
      <c r="O16" s="16"/>
      <c r="P16" s="16"/>
      <c r="Q16" s="16"/>
      <c r="R16" s="16"/>
      <c r="S16" s="16"/>
      <c r="T16" s="16"/>
      <c r="U16" s="16"/>
      <c r="V16" s="16"/>
      <c r="W16" s="16"/>
      <c r="X16" s="16"/>
      <c r="Y16" s="16"/>
      <c r="Z16" s="16"/>
      <c r="AA16" s="16"/>
      <c r="AB16" s="16"/>
    </row>
    <row r="17" spans="1:28" s="20" customFormat="1" ht="72" x14ac:dyDescent="0.2">
      <c r="A17" s="126" t="s">
        <v>31</v>
      </c>
      <c r="B17" s="127">
        <v>40</v>
      </c>
      <c r="C17" s="128">
        <v>1</v>
      </c>
      <c r="D17" s="126" t="s">
        <v>16</v>
      </c>
      <c r="E17" s="125" t="s">
        <v>168</v>
      </c>
      <c r="F17" s="129" t="s">
        <v>22</v>
      </c>
      <c r="G17" s="130">
        <v>2</v>
      </c>
      <c r="H17" s="71"/>
      <c r="I17" s="76"/>
      <c r="J17" s="72">
        <f>H17*G17</f>
        <v>0</v>
      </c>
      <c r="K17" s="7"/>
      <c r="L17" s="7"/>
      <c r="M17" s="7"/>
      <c r="N17" s="16"/>
      <c r="O17" s="16"/>
      <c r="P17" s="16"/>
      <c r="Q17" s="16"/>
      <c r="R17" s="16"/>
      <c r="S17" s="16"/>
      <c r="T17" s="16"/>
      <c r="U17" s="16"/>
      <c r="V17" s="16"/>
      <c r="W17" s="16"/>
      <c r="X17" s="16"/>
      <c r="Y17" s="16"/>
      <c r="Z17" s="16"/>
      <c r="AA17" s="16"/>
      <c r="AB17" s="16"/>
    </row>
    <row r="18" spans="1:28" s="20" customFormat="1" ht="60" x14ac:dyDescent="0.2">
      <c r="A18" s="126" t="s">
        <v>32</v>
      </c>
      <c r="B18" s="127">
        <v>50</v>
      </c>
      <c r="C18" s="128">
        <v>1</v>
      </c>
      <c r="D18" s="126" t="s">
        <v>16</v>
      </c>
      <c r="E18" s="219" t="s">
        <v>200</v>
      </c>
      <c r="F18" s="129" t="s">
        <v>23</v>
      </c>
      <c r="G18" s="130">
        <v>1</v>
      </c>
      <c r="H18" s="71"/>
      <c r="I18" s="76"/>
      <c r="J18" s="72">
        <f>H18*G18</f>
        <v>0</v>
      </c>
      <c r="K18" s="7"/>
      <c r="L18" s="7"/>
      <c r="M18" s="7"/>
      <c r="N18" s="16"/>
      <c r="O18" s="16"/>
      <c r="P18" s="16"/>
      <c r="Q18" s="16"/>
      <c r="R18" s="16"/>
      <c r="S18" s="16"/>
      <c r="T18" s="16"/>
      <c r="U18" s="16"/>
      <c r="V18" s="16"/>
      <c r="W18" s="16"/>
      <c r="X18" s="16"/>
      <c r="Y18" s="16"/>
      <c r="Z18" s="16"/>
      <c r="AA18" s="16"/>
      <c r="AB18" s="16"/>
    </row>
    <row r="19" spans="1:28" s="20" customFormat="1" ht="84" x14ac:dyDescent="0.2">
      <c r="A19" s="126" t="s">
        <v>33</v>
      </c>
      <c r="B19" s="127">
        <v>60</v>
      </c>
      <c r="C19" s="128">
        <v>1</v>
      </c>
      <c r="D19" s="126" t="s">
        <v>16</v>
      </c>
      <c r="E19" s="220" t="s">
        <v>118</v>
      </c>
      <c r="F19" s="129" t="s">
        <v>23</v>
      </c>
      <c r="G19" s="130">
        <v>2</v>
      </c>
      <c r="H19" s="71"/>
      <c r="I19" s="76"/>
      <c r="J19" s="72">
        <f t="shared" ref="J19:J51" si="0">H19*G19</f>
        <v>0</v>
      </c>
      <c r="K19" s="7"/>
      <c r="L19" s="7"/>
      <c r="M19" s="7"/>
      <c r="N19" s="16"/>
      <c r="O19" s="16"/>
      <c r="P19" s="16"/>
      <c r="Q19" s="16"/>
      <c r="R19" s="16"/>
      <c r="S19" s="16"/>
      <c r="T19" s="16"/>
      <c r="U19" s="16"/>
      <c r="V19" s="16"/>
      <c r="W19" s="16"/>
      <c r="X19" s="16"/>
      <c r="Y19" s="16"/>
      <c r="Z19" s="16"/>
      <c r="AA19" s="16"/>
      <c r="AB19" s="16"/>
    </row>
    <row r="20" spans="1:28" s="20" customFormat="1" ht="84" x14ac:dyDescent="0.2">
      <c r="A20" s="126" t="s">
        <v>34</v>
      </c>
      <c r="B20" s="127">
        <v>70</v>
      </c>
      <c r="C20" s="128">
        <v>1</v>
      </c>
      <c r="D20" s="126" t="s">
        <v>16</v>
      </c>
      <c r="E20" s="22" t="s">
        <v>119</v>
      </c>
      <c r="F20" s="129" t="s">
        <v>23</v>
      </c>
      <c r="G20" s="130">
        <v>2</v>
      </c>
      <c r="H20" s="71"/>
      <c r="I20" s="76"/>
      <c r="J20" s="72">
        <f t="shared" si="0"/>
        <v>0</v>
      </c>
      <c r="K20" s="7"/>
      <c r="L20" s="7"/>
      <c r="M20" s="7"/>
      <c r="N20" s="16"/>
      <c r="O20" s="16"/>
      <c r="P20" s="16"/>
      <c r="Q20" s="16"/>
      <c r="R20" s="16"/>
      <c r="S20" s="16"/>
      <c r="T20" s="16"/>
      <c r="U20" s="16"/>
      <c r="V20" s="16"/>
      <c r="W20" s="16"/>
      <c r="X20" s="16"/>
      <c r="Y20" s="16"/>
      <c r="Z20" s="16"/>
      <c r="AA20" s="16"/>
      <c r="AB20" s="16"/>
    </row>
    <row r="21" spans="1:28" s="20" customFormat="1" ht="84" x14ac:dyDescent="0.2">
      <c r="A21" s="126" t="s">
        <v>35</v>
      </c>
      <c r="B21" s="127">
        <v>80</v>
      </c>
      <c r="C21" s="128">
        <v>1</v>
      </c>
      <c r="D21" s="126" t="s">
        <v>16</v>
      </c>
      <c r="E21" s="221" t="s">
        <v>185</v>
      </c>
      <c r="F21" s="129" t="s">
        <v>26</v>
      </c>
      <c r="G21" s="130">
        <v>6.2</v>
      </c>
      <c r="H21" s="71"/>
      <c r="I21" s="76"/>
      <c r="J21" s="72">
        <f t="shared" si="0"/>
        <v>0</v>
      </c>
      <c r="K21" s="7"/>
      <c r="L21" s="7"/>
      <c r="M21" s="7"/>
      <c r="N21" s="16"/>
      <c r="O21" s="16"/>
      <c r="P21" s="16"/>
      <c r="Q21" s="16"/>
      <c r="R21" s="16"/>
      <c r="S21" s="16"/>
      <c r="T21" s="16"/>
      <c r="U21" s="16"/>
      <c r="V21" s="16"/>
      <c r="W21" s="16"/>
      <c r="X21" s="16"/>
      <c r="Y21" s="16"/>
      <c r="Z21" s="16"/>
      <c r="AA21" s="16"/>
      <c r="AB21" s="16"/>
    </row>
    <row r="22" spans="1:28" s="20" customFormat="1" ht="60" x14ac:dyDescent="0.2">
      <c r="A22" s="126" t="s">
        <v>114</v>
      </c>
      <c r="B22" s="127">
        <v>90</v>
      </c>
      <c r="C22" s="128">
        <v>1</v>
      </c>
      <c r="D22" s="126" t="s">
        <v>16</v>
      </c>
      <c r="E22" s="216" t="s">
        <v>120</v>
      </c>
      <c r="F22" s="129" t="s">
        <v>22</v>
      </c>
      <c r="G22" s="130">
        <v>8</v>
      </c>
      <c r="H22" s="71"/>
      <c r="I22" s="76"/>
      <c r="J22" s="72">
        <f t="shared" si="0"/>
        <v>0</v>
      </c>
      <c r="K22" s="7"/>
      <c r="L22" s="7"/>
      <c r="M22" s="7"/>
      <c r="N22" s="16"/>
      <c r="O22" s="16"/>
      <c r="P22" s="16"/>
      <c r="Q22" s="16"/>
      <c r="R22" s="16"/>
      <c r="S22" s="16"/>
      <c r="T22" s="16"/>
      <c r="U22" s="16"/>
      <c r="V22" s="16"/>
      <c r="W22" s="16"/>
      <c r="X22" s="16"/>
      <c r="Y22" s="16"/>
      <c r="Z22" s="16"/>
      <c r="AA22" s="16"/>
      <c r="AB22" s="16"/>
    </row>
    <row r="23" spans="1:28" s="20" customFormat="1" ht="72" x14ac:dyDescent="0.2">
      <c r="A23" s="126" t="s">
        <v>36</v>
      </c>
      <c r="B23" s="127">
        <v>100</v>
      </c>
      <c r="C23" s="128">
        <v>1</v>
      </c>
      <c r="D23" s="126" t="s">
        <v>16</v>
      </c>
      <c r="E23" s="70" t="s">
        <v>169</v>
      </c>
      <c r="F23" s="129" t="s">
        <v>23</v>
      </c>
      <c r="G23" s="130">
        <v>1</v>
      </c>
      <c r="H23" s="71"/>
      <c r="I23" s="76"/>
      <c r="J23" s="72">
        <f t="shared" si="0"/>
        <v>0</v>
      </c>
      <c r="K23" s="7"/>
      <c r="L23" s="7"/>
      <c r="M23" s="7"/>
      <c r="N23" s="16"/>
      <c r="O23" s="16"/>
      <c r="P23" s="16"/>
      <c r="Q23" s="16"/>
      <c r="R23" s="16"/>
      <c r="S23" s="16"/>
      <c r="T23" s="16"/>
      <c r="U23" s="16"/>
      <c r="V23" s="16"/>
      <c r="W23" s="16"/>
      <c r="X23" s="16"/>
      <c r="Y23" s="16"/>
      <c r="Z23" s="16"/>
      <c r="AA23" s="16"/>
      <c r="AB23" s="16"/>
    </row>
    <row r="24" spans="1:28" s="20" customFormat="1" ht="60" x14ac:dyDescent="0.2">
      <c r="A24" s="126" t="s">
        <v>37</v>
      </c>
      <c r="B24" s="127">
        <v>110</v>
      </c>
      <c r="C24" s="128">
        <v>1</v>
      </c>
      <c r="D24" s="126" t="s">
        <v>16</v>
      </c>
      <c r="E24" s="168" t="s">
        <v>179</v>
      </c>
      <c r="F24" s="129" t="s">
        <v>25</v>
      </c>
      <c r="G24" s="130">
        <v>1.62</v>
      </c>
      <c r="H24" s="71"/>
      <c r="I24" s="76"/>
      <c r="J24" s="72">
        <f t="shared" si="0"/>
        <v>0</v>
      </c>
      <c r="K24" s="7"/>
      <c r="L24" s="7"/>
      <c r="M24" s="7"/>
      <c r="N24" s="16"/>
      <c r="O24" s="16"/>
      <c r="P24" s="16"/>
      <c r="Q24" s="16"/>
      <c r="R24" s="16"/>
      <c r="S24" s="16"/>
      <c r="T24" s="16"/>
      <c r="U24" s="16"/>
      <c r="V24" s="16"/>
      <c r="W24" s="16"/>
      <c r="X24" s="16"/>
      <c r="Y24" s="16"/>
      <c r="Z24" s="16"/>
      <c r="AA24" s="16"/>
      <c r="AB24" s="16"/>
    </row>
    <row r="25" spans="1:28" s="20" customFormat="1" ht="60" x14ac:dyDescent="0.2">
      <c r="A25" s="126" t="s">
        <v>38</v>
      </c>
      <c r="B25" s="127">
        <v>120</v>
      </c>
      <c r="C25" s="128">
        <v>1</v>
      </c>
      <c r="D25" s="126" t="s">
        <v>16</v>
      </c>
      <c r="E25" s="168" t="s">
        <v>180</v>
      </c>
      <c r="F25" s="129" t="s">
        <v>25</v>
      </c>
      <c r="G25" s="130">
        <v>0.44</v>
      </c>
      <c r="H25" s="71"/>
      <c r="I25" s="76"/>
      <c r="J25" s="72">
        <f t="shared" si="0"/>
        <v>0</v>
      </c>
      <c r="K25" s="7"/>
      <c r="L25" s="7"/>
      <c r="M25" s="7"/>
      <c r="N25" s="16"/>
      <c r="O25" s="16"/>
      <c r="P25" s="16"/>
      <c r="Q25" s="16"/>
      <c r="R25" s="16"/>
      <c r="S25" s="16"/>
      <c r="T25" s="16"/>
      <c r="U25" s="16"/>
      <c r="V25" s="16"/>
      <c r="W25" s="16"/>
      <c r="X25" s="16"/>
      <c r="Y25" s="16"/>
      <c r="Z25" s="16"/>
      <c r="AA25" s="16"/>
      <c r="AB25" s="16"/>
    </row>
    <row r="26" spans="1:28" s="20" customFormat="1" ht="48" x14ac:dyDescent="0.2">
      <c r="A26" s="126" t="s">
        <v>39</v>
      </c>
      <c r="B26" s="127">
        <v>130</v>
      </c>
      <c r="C26" s="128">
        <v>1</v>
      </c>
      <c r="D26" s="126" t="s">
        <v>16</v>
      </c>
      <c r="E26" s="184" t="s">
        <v>273</v>
      </c>
      <c r="F26" s="129" t="s">
        <v>23</v>
      </c>
      <c r="G26" s="130">
        <v>6</v>
      </c>
      <c r="H26" s="71"/>
      <c r="I26" s="76"/>
      <c r="J26" s="72">
        <f t="shared" si="0"/>
        <v>0</v>
      </c>
      <c r="K26" s="7"/>
      <c r="L26" s="7"/>
      <c r="M26" s="7"/>
      <c r="N26" s="16"/>
      <c r="O26" s="16"/>
      <c r="P26" s="16"/>
      <c r="Q26" s="16"/>
      <c r="R26" s="16"/>
      <c r="S26" s="16"/>
      <c r="T26" s="16"/>
      <c r="U26" s="16"/>
      <c r="V26" s="16"/>
      <c r="W26" s="16"/>
      <c r="X26" s="16"/>
      <c r="Y26" s="16"/>
      <c r="Z26" s="16"/>
      <c r="AA26" s="16"/>
      <c r="AB26" s="16"/>
    </row>
    <row r="27" spans="1:28" s="20" customFormat="1" ht="48" x14ac:dyDescent="0.2">
      <c r="A27" s="126" t="s">
        <v>40</v>
      </c>
      <c r="B27" s="127">
        <v>140</v>
      </c>
      <c r="C27" s="128">
        <v>1</v>
      </c>
      <c r="D27" s="126" t="s">
        <v>16</v>
      </c>
      <c r="E27" s="70" t="s">
        <v>170</v>
      </c>
      <c r="F27" s="129" t="s">
        <v>23</v>
      </c>
      <c r="G27" s="130">
        <v>12</v>
      </c>
      <c r="H27" s="71"/>
      <c r="I27" s="76"/>
      <c r="J27" s="72">
        <f t="shared" si="0"/>
        <v>0</v>
      </c>
      <c r="K27" s="7"/>
      <c r="L27" s="7"/>
      <c r="M27" s="7"/>
      <c r="N27" s="16"/>
      <c r="O27" s="16"/>
      <c r="P27" s="16"/>
      <c r="Q27" s="16"/>
      <c r="R27" s="16"/>
      <c r="S27" s="16"/>
      <c r="T27" s="16"/>
      <c r="U27" s="16"/>
      <c r="V27" s="16"/>
      <c r="W27" s="16"/>
      <c r="X27" s="16"/>
      <c r="Y27" s="16"/>
      <c r="Z27" s="16"/>
      <c r="AA27" s="16"/>
      <c r="AB27" s="16"/>
    </row>
    <row r="28" spans="1:28" s="20" customFormat="1" ht="36" x14ac:dyDescent="0.2">
      <c r="A28" s="126" t="s">
        <v>41</v>
      </c>
      <c r="B28" s="127">
        <v>150</v>
      </c>
      <c r="C28" s="128">
        <v>1</v>
      </c>
      <c r="D28" s="126" t="s">
        <v>16</v>
      </c>
      <c r="E28" s="70" t="s">
        <v>171</v>
      </c>
      <c r="F28" s="129" t="s">
        <v>23</v>
      </c>
      <c r="G28" s="130">
        <v>6</v>
      </c>
      <c r="H28" s="71"/>
      <c r="I28" s="76"/>
      <c r="J28" s="72">
        <f t="shared" si="0"/>
        <v>0</v>
      </c>
      <c r="K28" s="7"/>
      <c r="L28" s="7"/>
      <c r="M28" s="7"/>
      <c r="N28" s="16"/>
      <c r="O28" s="16"/>
      <c r="P28" s="16"/>
      <c r="Q28" s="16"/>
      <c r="R28" s="16"/>
      <c r="S28" s="16"/>
      <c r="T28" s="16"/>
      <c r="U28" s="16"/>
      <c r="V28" s="16"/>
      <c r="W28" s="16"/>
      <c r="X28" s="16"/>
      <c r="Y28" s="16"/>
      <c r="Z28" s="16"/>
      <c r="AA28" s="16"/>
      <c r="AB28" s="16"/>
    </row>
    <row r="29" spans="1:28" s="20" customFormat="1" ht="48" x14ac:dyDescent="0.2">
      <c r="A29" s="126" t="s">
        <v>101</v>
      </c>
      <c r="B29" s="127">
        <v>160</v>
      </c>
      <c r="C29" s="128">
        <v>1</v>
      </c>
      <c r="D29" s="126" t="s">
        <v>16</v>
      </c>
      <c r="E29" s="70" t="s">
        <v>172</v>
      </c>
      <c r="F29" s="129" t="s">
        <v>22</v>
      </c>
      <c r="G29" s="130">
        <v>1</v>
      </c>
      <c r="H29" s="71"/>
      <c r="I29" s="76"/>
      <c r="J29" s="72">
        <f t="shared" si="0"/>
        <v>0</v>
      </c>
      <c r="K29" s="7"/>
      <c r="L29" s="7"/>
      <c r="M29" s="7"/>
      <c r="N29" s="16"/>
      <c r="O29" s="16"/>
      <c r="P29" s="16"/>
      <c r="Q29" s="16"/>
      <c r="R29" s="16"/>
      <c r="S29" s="16"/>
      <c r="T29" s="16"/>
      <c r="U29" s="16"/>
      <c r="V29" s="16"/>
      <c r="W29" s="16"/>
      <c r="X29" s="16"/>
      <c r="Y29" s="16"/>
      <c r="Z29" s="16"/>
      <c r="AA29" s="16"/>
      <c r="AB29" s="16"/>
    </row>
    <row r="30" spans="1:28" s="20" customFormat="1" ht="84" x14ac:dyDescent="0.2">
      <c r="A30" s="126" t="s">
        <v>42</v>
      </c>
      <c r="B30" s="127">
        <v>170</v>
      </c>
      <c r="C30" s="128">
        <v>1</v>
      </c>
      <c r="D30" s="126" t="s">
        <v>16</v>
      </c>
      <c r="E30" s="216" t="s">
        <v>121</v>
      </c>
      <c r="F30" s="129" t="s">
        <v>22</v>
      </c>
      <c r="G30" s="130">
        <v>2</v>
      </c>
      <c r="H30" s="71"/>
      <c r="I30" s="76"/>
      <c r="J30" s="72">
        <f t="shared" si="0"/>
        <v>0</v>
      </c>
      <c r="K30" s="7"/>
      <c r="L30" s="7"/>
      <c r="M30" s="7"/>
      <c r="N30" s="16"/>
      <c r="O30" s="16"/>
      <c r="P30" s="16"/>
      <c r="Q30" s="16"/>
      <c r="R30" s="16"/>
      <c r="S30" s="16"/>
      <c r="T30" s="16"/>
      <c r="U30" s="16"/>
      <c r="V30" s="16"/>
      <c r="W30" s="16"/>
      <c r="X30" s="16"/>
      <c r="Y30" s="16"/>
      <c r="Z30" s="16"/>
      <c r="AA30" s="16"/>
      <c r="AB30" s="16"/>
    </row>
    <row r="31" spans="1:28" s="20" customFormat="1" ht="84" x14ac:dyDescent="0.2">
      <c r="A31" s="126" t="s">
        <v>102</v>
      </c>
      <c r="B31" s="127">
        <v>180</v>
      </c>
      <c r="C31" s="128">
        <v>1</v>
      </c>
      <c r="D31" s="126" t="s">
        <v>16</v>
      </c>
      <c r="E31" s="216" t="s">
        <v>122</v>
      </c>
      <c r="F31" s="129" t="s">
        <v>22</v>
      </c>
      <c r="G31" s="130">
        <v>1</v>
      </c>
      <c r="H31" s="71"/>
      <c r="I31" s="76"/>
      <c r="J31" s="72">
        <f t="shared" si="0"/>
        <v>0</v>
      </c>
      <c r="K31" s="7"/>
      <c r="L31" s="7"/>
      <c r="M31" s="7"/>
      <c r="N31" s="16"/>
      <c r="O31" s="16"/>
      <c r="P31" s="16"/>
      <c r="Q31" s="16"/>
      <c r="R31" s="16"/>
      <c r="S31" s="16"/>
      <c r="T31" s="16"/>
      <c r="U31" s="16"/>
      <c r="V31" s="16"/>
      <c r="W31" s="16"/>
      <c r="X31" s="16"/>
      <c r="Y31" s="16"/>
      <c r="Z31" s="16"/>
      <c r="AA31" s="16"/>
      <c r="AB31" s="16"/>
    </row>
    <row r="32" spans="1:28" s="20" customFormat="1" ht="84" x14ac:dyDescent="0.2">
      <c r="A32" s="126" t="s">
        <v>43</v>
      </c>
      <c r="B32" s="127">
        <v>190</v>
      </c>
      <c r="C32" s="128">
        <v>1</v>
      </c>
      <c r="D32" s="126" t="s">
        <v>16</v>
      </c>
      <c r="E32" s="216" t="s">
        <v>123</v>
      </c>
      <c r="F32" s="129" t="s">
        <v>22</v>
      </c>
      <c r="G32" s="130">
        <v>1</v>
      </c>
      <c r="H32" s="71"/>
      <c r="I32" s="76"/>
      <c r="J32" s="72">
        <f t="shared" si="0"/>
        <v>0</v>
      </c>
      <c r="K32" s="7"/>
      <c r="L32" s="7"/>
      <c r="M32" s="7"/>
      <c r="N32" s="16"/>
      <c r="O32" s="16"/>
      <c r="P32" s="16"/>
      <c r="Q32" s="16"/>
      <c r="R32" s="16"/>
      <c r="S32" s="16"/>
      <c r="T32" s="16"/>
      <c r="U32" s="16"/>
      <c r="V32" s="16"/>
      <c r="W32" s="16"/>
      <c r="X32" s="16"/>
      <c r="Y32" s="16"/>
      <c r="Z32" s="16"/>
      <c r="AA32" s="16"/>
      <c r="AB32" s="16"/>
    </row>
    <row r="33" spans="1:28" s="20" customFormat="1" ht="96" x14ac:dyDescent="0.2">
      <c r="A33" s="126" t="s">
        <v>44</v>
      </c>
      <c r="B33" s="127">
        <v>200</v>
      </c>
      <c r="C33" s="128">
        <v>1</v>
      </c>
      <c r="D33" s="126" t="s">
        <v>16</v>
      </c>
      <c r="E33" s="216" t="s">
        <v>124</v>
      </c>
      <c r="F33" s="129" t="s">
        <v>22</v>
      </c>
      <c r="G33" s="130">
        <v>1</v>
      </c>
      <c r="H33" s="71"/>
      <c r="I33" s="76"/>
      <c r="J33" s="72">
        <f t="shared" si="0"/>
        <v>0</v>
      </c>
      <c r="K33" s="7"/>
      <c r="L33" s="7"/>
      <c r="M33" s="7"/>
      <c r="N33" s="16"/>
      <c r="O33" s="16"/>
      <c r="P33" s="16"/>
      <c r="Q33" s="16"/>
      <c r="R33" s="16"/>
      <c r="S33" s="16"/>
      <c r="T33" s="16"/>
      <c r="U33" s="16"/>
      <c r="V33" s="16"/>
      <c r="W33" s="16"/>
      <c r="X33" s="16"/>
      <c r="Y33" s="16"/>
      <c r="Z33" s="16"/>
      <c r="AA33" s="16"/>
      <c r="AB33" s="16"/>
    </row>
    <row r="34" spans="1:28" s="20" customFormat="1" ht="48" x14ac:dyDescent="0.2">
      <c r="A34" s="126" t="s">
        <v>45</v>
      </c>
      <c r="B34" s="127">
        <v>210</v>
      </c>
      <c r="C34" s="128">
        <v>1</v>
      </c>
      <c r="D34" s="126" t="s">
        <v>16</v>
      </c>
      <c r="E34" s="216" t="s">
        <v>125</v>
      </c>
      <c r="F34" s="129" t="s">
        <v>22</v>
      </c>
      <c r="G34" s="130">
        <v>6</v>
      </c>
      <c r="H34" s="71"/>
      <c r="I34" s="76"/>
      <c r="J34" s="72">
        <f t="shared" si="0"/>
        <v>0</v>
      </c>
      <c r="K34" s="7"/>
      <c r="L34" s="7"/>
      <c r="M34" s="7"/>
      <c r="N34" s="16"/>
      <c r="O34" s="16"/>
      <c r="P34" s="16"/>
      <c r="Q34" s="16"/>
      <c r="R34" s="16"/>
      <c r="S34" s="16"/>
      <c r="T34" s="16"/>
      <c r="U34" s="16"/>
      <c r="V34" s="16"/>
      <c r="W34" s="16"/>
      <c r="X34" s="16"/>
      <c r="Y34" s="16"/>
      <c r="Z34" s="16"/>
      <c r="AA34" s="16"/>
      <c r="AB34" s="16"/>
    </row>
    <row r="35" spans="1:28" s="20" customFormat="1" ht="72" x14ac:dyDescent="0.2">
      <c r="A35" s="126" t="s">
        <v>46</v>
      </c>
      <c r="B35" s="127">
        <v>220</v>
      </c>
      <c r="C35" s="128">
        <v>1</v>
      </c>
      <c r="D35" s="126" t="s">
        <v>16</v>
      </c>
      <c r="E35" s="216" t="s">
        <v>126</v>
      </c>
      <c r="F35" s="129" t="s">
        <v>22</v>
      </c>
      <c r="G35" s="130">
        <v>4</v>
      </c>
      <c r="H35" s="71"/>
      <c r="I35" s="76"/>
      <c r="J35" s="72">
        <f t="shared" si="0"/>
        <v>0</v>
      </c>
      <c r="K35" s="7"/>
      <c r="L35" s="7"/>
      <c r="M35" s="7"/>
      <c r="N35" s="16"/>
      <c r="O35" s="16"/>
      <c r="P35" s="16"/>
      <c r="Q35" s="16"/>
      <c r="R35" s="16"/>
      <c r="S35" s="16"/>
      <c r="T35" s="16"/>
      <c r="U35" s="16"/>
      <c r="V35" s="16"/>
      <c r="W35" s="16"/>
      <c r="X35" s="16"/>
      <c r="Y35" s="16"/>
      <c r="Z35" s="16"/>
      <c r="AA35" s="16"/>
      <c r="AB35" s="16"/>
    </row>
    <row r="36" spans="1:28" s="20" customFormat="1" ht="60" x14ac:dyDescent="0.2">
      <c r="A36" s="126" t="s">
        <v>47</v>
      </c>
      <c r="B36" s="127">
        <v>230</v>
      </c>
      <c r="C36" s="128">
        <v>1</v>
      </c>
      <c r="D36" s="126" t="s">
        <v>16</v>
      </c>
      <c r="E36" s="216" t="s">
        <v>155</v>
      </c>
      <c r="F36" s="129" t="s">
        <v>25</v>
      </c>
      <c r="G36" s="130">
        <v>111.48</v>
      </c>
      <c r="H36" s="71"/>
      <c r="I36" s="76"/>
      <c r="J36" s="72">
        <f t="shared" si="0"/>
        <v>0</v>
      </c>
      <c r="K36" s="7"/>
      <c r="L36" s="7"/>
      <c r="M36" s="7"/>
      <c r="N36" s="16"/>
      <c r="O36" s="16"/>
      <c r="P36" s="16"/>
      <c r="Q36" s="16"/>
      <c r="R36" s="16"/>
      <c r="S36" s="16"/>
      <c r="T36" s="16"/>
      <c r="U36" s="16"/>
      <c r="V36" s="16"/>
      <c r="W36" s="16"/>
      <c r="X36" s="16"/>
      <c r="Y36" s="16"/>
      <c r="Z36" s="16"/>
      <c r="AA36" s="16"/>
      <c r="AB36" s="16"/>
    </row>
    <row r="37" spans="1:28" s="20" customFormat="1" ht="72" x14ac:dyDescent="0.2">
      <c r="A37" s="126" t="s">
        <v>48</v>
      </c>
      <c r="B37" s="127">
        <v>240</v>
      </c>
      <c r="C37" s="128">
        <v>1</v>
      </c>
      <c r="D37" s="126" t="s">
        <v>16</v>
      </c>
      <c r="E37" s="217" t="s">
        <v>202</v>
      </c>
      <c r="F37" s="129" t="s">
        <v>25</v>
      </c>
      <c r="G37" s="130">
        <v>122.33</v>
      </c>
      <c r="H37" s="71"/>
      <c r="I37" s="76"/>
      <c r="J37" s="72">
        <f t="shared" si="0"/>
        <v>0</v>
      </c>
      <c r="K37" s="7"/>
      <c r="L37" s="7"/>
      <c r="M37" s="7"/>
      <c r="N37" s="16"/>
      <c r="O37" s="16"/>
      <c r="P37" s="16"/>
      <c r="Q37" s="16"/>
      <c r="R37" s="16"/>
      <c r="S37" s="16"/>
      <c r="T37" s="16"/>
      <c r="U37" s="16"/>
      <c r="V37" s="16"/>
      <c r="W37" s="16"/>
      <c r="X37" s="16"/>
      <c r="Y37" s="16"/>
      <c r="Z37" s="16"/>
      <c r="AA37" s="16"/>
      <c r="AB37" s="16"/>
    </row>
    <row r="38" spans="1:28" s="20" customFormat="1" ht="60" x14ac:dyDescent="0.2">
      <c r="A38" s="126" t="s">
        <v>49</v>
      </c>
      <c r="B38" s="127">
        <v>250</v>
      </c>
      <c r="C38" s="128">
        <v>1</v>
      </c>
      <c r="D38" s="126" t="s">
        <v>16</v>
      </c>
      <c r="E38" s="217" t="s">
        <v>203</v>
      </c>
      <c r="F38" s="129" t="s">
        <v>25</v>
      </c>
      <c r="G38" s="130">
        <v>122.33</v>
      </c>
      <c r="H38" s="71"/>
      <c r="I38" s="76"/>
      <c r="J38" s="72">
        <f t="shared" si="0"/>
        <v>0</v>
      </c>
      <c r="K38" s="7"/>
      <c r="L38" s="7"/>
      <c r="M38" s="7"/>
      <c r="N38" s="16"/>
      <c r="O38" s="16"/>
      <c r="P38" s="16"/>
      <c r="Q38" s="16"/>
      <c r="R38" s="16"/>
      <c r="S38" s="16"/>
      <c r="T38" s="16"/>
      <c r="U38" s="16"/>
      <c r="V38" s="16"/>
      <c r="W38" s="16"/>
      <c r="X38" s="16"/>
      <c r="Y38" s="16"/>
      <c r="Z38" s="16"/>
      <c r="AA38" s="16"/>
      <c r="AB38" s="16"/>
    </row>
    <row r="39" spans="1:28" s="20" customFormat="1" ht="72" x14ac:dyDescent="0.2">
      <c r="A39" s="126" t="s">
        <v>103</v>
      </c>
      <c r="B39" s="127">
        <v>260</v>
      </c>
      <c r="C39" s="128">
        <v>1</v>
      </c>
      <c r="D39" s="126" t="s">
        <v>16</v>
      </c>
      <c r="E39" s="216" t="s">
        <v>181</v>
      </c>
      <c r="F39" s="129" t="s">
        <v>23</v>
      </c>
      <c r="G39" s="130">
        <v>2</v>
      </c>
      <c r="H39" s="71"/>
      <c r="I39" s="76"/>
      <c r="J39" s="72">
        <f t="shared" si="0"/>
        <v>0</v>
      </c>
      <c r="K39" s="7"/>
      <c r="L39" s="7"/>
      <c r="M39" s="7"/>
      <c r="N39" s="16"/>
      <c r="O39" s="16"/>
      <c r="P39" s="16"/>
      <c r="Q39" s="16"/>
      <c r="R39" s="16"/>
      <c r="S39" s="16"/>
      <c r="T39" s="16"/>
      <c r="U39" s="16"/>
      <c r="V39" s="16"/>
      <c r="W39" s="16"/>
      <c r="X39" s="16"/>
      <c r="Y39" s="16"/>
      <c r="Z39" s="16"/>
      <c r="AA39" s="16"/>
      <c r="AB39" s="16"/>
    </row>
    <row r="40" spans="1:28" s="20" customFormat="1" ht="60" x14ac:dyDescent="0.2">
      <c r="A40" s="126" t="s">
        <v>104</v>
      </c>
      <c r="B40" s="127">
        <v>270</v>
      </c>
      <c r="C40" s="128">
        <v>1</v>
      </c>
      <c r="D40" s="126" t="s">
        <v>16</v>
      </c>
      <c r="E40" s="216" t="s">
        <v>127</v>
      </c>
      <c r="F40" s="129" t="s">
        <v>26</v>
      </c>
      <c r="G40" s="130">
        <v>66.33</v>
      </c>
      <c r="H40" s="71"/>
      <c r="I40" s="76"/>
      <c r="J40" s="72">
        <f t="shared" si="0"/>
        <v>0</v>
      </c>
      <c r="K40" s="7"/>
      <c r="L40" s="7"/>
      <c r="M40" s="7"/>
      <c r="N40" s="16"/>
      <c r="O40" s="16"/>
      <c r="P40" s="16"/>
      <c r="Q40" s="16"/>
      <c r="R40" s="16"/>
      <c r="S40" s="16"/>
      <c r="T40" s="16"/>
      <c r="U40" s="16"/>
      <c r="V40" s="16"/>
      <c r="W40" s="16"/>
      <c r="X40" s="16"/>
      <c r="Y40" s="16"/>
      <c r="Z40" s="16"/>
      <c r="AA40" s="16"/>
      <c r="AB40" s="16"/>
    </row>
    <row r="41" spans="1:28" s="20" customFormat="1" ht="72" x14ac:dyDescent="0.2">
      <c r="A41" s="126" t="s">
        <v>105</v>
      </c>
      <c r="B41" s="127">
        <v>280</v>
      </c>
      <c r="C41" s="128">
        <v>1</v>
      </c>
      <c r="D41" s="126" t="s">
        <v>16</v>
      </c>
      <c r="E41" s="216" t="s">
        <v>128</v>
      </c>
      <c r="F41" s="129" t="s">
        <v>25</v>
      </c>
      <c r="G41" s="130">
        <v>12</v>
      </c>
      <c r="H41" s="71"/>
      <c r="I41" s="76"/>
      <c r="J41" s="72">
        <f t="shared" si="0"/>
        <v>0</v>
      </c>
      <c r="K41" s="7"/>
      <c r="L41" s="7"/>
      <c r="M41" s="7"/>
      <c r="N41" s="16"/>
      <c r="O41" s="16"/>
      <c r="P41" s="16"/>
      <c r="Q41" s="16"/>
      <c r="R41" s="16"/>
      <c r="S41" s="16"/>
      <c r="T41" s="16"/>
      <c r="U41" s="16"/>
      <c r="V41" s="16"/>
      <c r="W41" s="16"/>
      <c r="X41" s="16"/>
      <c r="Y41" s="16"/>
      <c r="Z41" s="16"/>
      <c r="AA41" s="16"/>
      <c r="AB41" s="16"/>
    </row>
    <row r="42" spans="1:28" s="20" customFormat="1" ht="60" x14ac:dyDescent="0.2">
      <c r="A42" s="126" t="s">
        <v>115</v>
      </c>
      <c r="B42" s="127">
        <v>290</v>
      </c>
      <c r="C42" s="128">
        <v>1</v>
      </c>
      <c r="D42" s="126" t="s">
        <v>16</v>
      </c>
      <c r="E42" s="222" t="s">
        <v>271</v>
      </c>
      <c r="F42" s="129" t="s">
        <v>23</v>
      </c>
      <c r="G42" s="130">
        <v>8</v>
      </c>
      <c r="H42" s="71"/>
      <c r="I42" s="76"/>
      <c r="J42" s="72">
        <f t="shared" si="0"/>
        <v>0</v>
      </c>
      <c r="K42" s="7"/>
      <c r="L42" s="7"/>
      <c r="M42" s="7"/>
      <c r="N42" s="16"/>
      <c r="O42" s="162"/>
      <c r="P42" s="16"/>
      <c r="Q42" s="16"/>
      <c r="R42" s="16"/>
      <c r="S42" s="16"/>
      <c r="T42" s="16"/>
      <c r="U42" s="16"/>
      <c r="V42" s="16"/>
      <c r="W42" s="16"/>
      <c r="X42" s="16"/>
      <c r="Y42" s="16"/>
      <c r="Z42" s="16"/>
      <c r="AA42" s="16"/>
      <c r="AB42" s="16"/>
    </row>
    <row r="43" spans="1:28" s="20" customFormat="1" ht="60" x14ac:dyDescent="0.2">
      <c r="A43" s="126" t="s">
        <v>116</v>
      </c>
      <c r="B43" s="127">
        <v>300</v>
      </c>
      <c r="C43" s="128">
        <v>1</v>
      </c>
      <c r="D43" s="126" t="s">
        <v>16</v>
      </c>
      <c r="E43" s="222" t="s">
        <v>272</v>
      </c>
      <c r="F43" s="129" t="s">
        <v>23</v>
      </c>
      <c r="G43" s="130">
        <v>4</v>
      </c>
      <c r="H43" s="71"/>
      <c r="I43" s="76"/>
      <c r="J43" s="72">
        <f t="shared" si="0"/>
        <v>0</v>
      </c>
      <c r="K43" s="7"/>
      <c r="L43" s="7"/>
      <c r="M43" s="7"/>
      <c r="N43" s="16"/>
      <c r="O43" s="16"/>
      <c r="P43" s="16"/>
      <c r="Q43" s="16"/>
      <c r="R43" s="16"/>
      <c r="S43" s="16"/>
      <c r="T43" s="16"/>
      <c r="U43" s="16"/>
      <c r="V43" s="16"/>
      <c r="W43" s="16"/>
      <c r="X43" s="16"/>
      <c r="Y43" s="16"/>
      <c r="Z43" s="16"/>
      <c r="AA43" s="16"/>
      <c r="AB43" s="16"/>
    </row>
    <row r="44" spans="1:28" s="20" customFormat="1" ht="60" x14ac:dyDescent="0.2">
      <c r="A44" s="126" t="s">
        <v>117</v>
      </c>
      <c r="B44" s="127">
        <v>310</v>
      </c>
      <c r="C44" s="128">
        <v>1</v>
      </c>
      <c r="D44" s="126" t="s">
        <v>16</v>
      </c>
      <c r="E44" s="23" t="s">
        <v>174</v>
      </c>
      <c r="F44" s="129" t="s">
        <v>26</v>
      </c>
      <c r="G44" s="130">
        <v>5.8</v>
      </c>
      <c r="H44" s="71"/>
      <c r="I44" s="76"/>
      <c r="J44" s="72">
        <f t="shared" si="0"/>
        <v>0</v>
      </c>
      <c r="K44" s="7"/>
      <c r="L44" s="7"/>
      <c r="M44" s="7"/>
      <c r="N44" s="16"/>
      <c r="O44" s="16"/>
      <c r="P44" s="16"/>
      <c r="Q44" s="16"/>
      <c r="R44" s="16"/>
      <c r="S44" s="16"/>
      <c r="T44" s="16"/>
      <c r="U44" s="16"/>
      <c r="V44" s="16"/>
      <c r="W44" s="16"/>
      <c r="X44" s="16"/>
      <c r="Y44" s="16"/>
      <c r="Z44" s="16"/>
      <c r="AA44" s="16"/>
      <c r="AB44" s="16"/>
    </row>
    <row r="45" spans="1:28" s="20" customFormat="1" ht="60" x14ac:dyDescent="0.2">
      <c r="A45" s="126" t="s">
        <v>280</v>
      </c>
      <c r="B45" s="127">
        <v>320</v>
      </c>
      <c r="C45" s="128">
        <v>1</v>
      </c>
      <c r="D45" s="126" t="s">
        <v>16</v>
      </c>
      <c r="E45" s="23" t="s">
        <v>186</v>
      </c>
      <c r="F45" s="129" t="s">
        <v>25</v>
      </c>
      <c r="G45" s="164">
        <v>60.91</v>
      </c>
      <c r="H45" s="71"/>
      <c r="I45" s="76"/>
      <c r="J45" s="72">
        <f t="shared" si="0"/>
        <v>0</v>
      </c>
      <c r="K45" s="7"/>
      <c r="L45" s="7"/>
      <c r="M45" s="7"/>
      <c r="N45" s="16"/>
      <c r="O45" s="16"/>
      <c r="P45" s="16"/>
      <c r="Q45" s="16"/>
      <c r="R45" s="16"/>
      <c r="S45" s="16"/>
      <c r="T45" s="16"/>
      <c r="U45" s="16"/>
      <c r="V45" s="16"/>
      <c r="W45" s="16"/>
      <c r="X45" s="16"/>
      <c r="Y45" s="16"/>
      <c r="Z45" s="16"/>
      <c r="AA45" s="16"/>
      <c r="AB45" s="16"/>
    </row>
    <row r="46" spans="1:28" s="20" customFormat="1" ht="84" x14ac:dyDescent="0.2">
      <c r="A46" s="126" t="s">
        <v>175</v>
      </c>
      <c r="B46" s="127">
        <v>330</v>
      </c>
      <c r="C46" s="128">
        <v>1</v>
      </c>
      <c r="D46" s="126" t="s">
        <v>16</v>
      </c>
      <c r="E46" s="217" t="s">
        <v>204</v>
      </c>
      <c r="F46" s="129" t="s">
        <v>25</v>
      </c>
      <c r="G46" s="164">
        <v>16.510000000000002</v>
      </c>
      <c r="H46" s="71"/>
      <c r="I46" s="76"/>
      <c r="J46" s="72">
        <f t="shared" si="0"/>
        <v>0</v>
      </c>
      <c r="K46" s="7"/>
      <c r="L46" s="7"/>
      <c r="M46" s="7"/>
      <c r="N46" s="16"/>
      <c r="O46" s="16"/>
      <c r="P46" s="16"/>
      <c r="Q46" s="16"/>
      <c r="R46" s="16"/>
      <c r="S46" s="16"/>
      <c r="T46" s="16"/>
      <c r="U46" s="16"/>
      <c r="V46" s="16"/>
      <c r="W46" s="16"/>
      <c r="X46" s="16"/>
      <c r="Y46" s="16"/>
      <c r="Z46" s="16"/>
      <c r="AA46" s="16"/>
      <c r="AB46" s="16"/>
    </row>
    <row r="47" spans="1:28" s="20" customFormat="1" ht="48" x14ac:dyDescent="0.2">
      <c r="A47" s="126" t="s">
        <v>176</v>
      </c>
      <c r="B47" s="127">
        <v>340</v>
      </c>
      <c r="C47" s="128">
        <v>1</v>
      </c>
      <c r="D47" s="126" t="s">
        <v>16</v>
      </c>
      <c r="E47" s="23" t="s">
        <v>188</v>
      </c>
      <c r="F47" s="129" t="s">
        <v>25</v>
      </c>
      <c r="G47" s="164">
        <v>20.09</v>
      </c>
      <c r="H47" s="71"/>
      <c r="I47" s="76"/>
      <c r="J47" s="72">
        <f t="shared" si="0"/>
        <v>0</v>
      </c>
      <c r="K47" s="7"/>
      <c r="L47" s="7"/>
      <c r="M47" s="7"/>
      <c r="N47" s="16"/>
      <c r="O47" s="16"/>
      <c r="P47" s="16"/>
      <c r="Q47" s="16"/>
      <c r="R47" s="16"/>
      <c r="S47" s="16"/>
      <c r="T47" s="16"/>
      <c r="U47" s="16"/>
      <c r="V47" s="16"/>
      <c r="W47" s="16"/>
      <c r="X47" s="16"/>
      <c r="Y47" s="16"/>
      <c r="Z47" s="16"/>
      <c r="AA47" s="16"/>
      <c r="AB47" s="16"/>
    </row>
    <row r="48" spans="1:28" s="20" customFormat="1" ht="60" x14ac:dyDescent="0.2">
      <c r="A48" s="126" t="s">
        <v>177</v>
      </c>
      <c r="B48" s="127">
        <v>350</v>
      </c>
      <c r="C48" s="128">
        <v>1</v>
      </c>
      <c r="D48" s="126" t="s">
        <v>16</v>
      </c>
      <c r="E48" s="23" t="s">
        <v>187</v>
      </c>
      <c r="F48" s="129" t="s">
        <v>25</v>
      </c>
      <c r="G48" s="164">
        <v>15.8</v>
      </c>
      <c r="H48" s="71"/>
      <c r="I48" s="76"/>
      <c r="J48" s="72">
        <f t="shared" si="0"/>
        <v>0</v>
      </c>
      <c r="K48" s="7"/>
      <c r="L48" s="7"/>
      <c r="M48" s="7"/>
      <c r="N48" s="16"/>
      <c r="O48" s="16"/>
      <c r="P48" s="16"/>
      <c r="Q48" s="16"/>
      <c r="R48" s="16"/>
      <c r="S48" s="16"/>
      <c r="T48" s="16"/>
      <c r="U48" s="16"/>
      <c r="V48" s="16"/>
      <c r="W48" s="16"/>
      <c r="X48" s="16"/>
      <c r="Y48" s="16"/>
      <c r="Z48" s="16"/>
      <c r="AA48" s="16"/>
      <c r="AB48" s="16"/>
    </row>
    <row r="49" spans="1:28" s="20" customFormat="1" ht="72" x14ac:dyDescent="0.2">
      <c r="A49" s="126" t="s">
        <v>178</v>
      </c>
      <c r="B49" s="127">
        <v>360</v>
      </c>
      <c r="C49" s="128">
        <v>1</v>
      </c>
      <c r="D49" s="126" t="s">
        <v>16</v>
      </c>
      <c r="E49" s="217" t="s">
        <v>205</v>
      </c>
      <c r="F49" s="129" t="s">
        <v>131</v>
      </c>
      <c r="G49" s="164">
        <v>2.59</v>
      </c>
      <c r="H49" s="71"/>
      <c r="I49" s="76"/>
      <c r="J49" s="72">
        <f t="shared" ref="J49" si="1">H49*G49</f>
        <v>0</v>
      </c>
      <c r="K49" s="7"/>
      <c r="L49" s="7"/>
      <c r="M49" s="7"/>
      <c r="N49" s="16"/>
      <c r="O49" s="16"/>
      <c r="P49" s="16"/>
      <c r="Q49" s="16"/>
      <c r="R49" s="16"/>
      <c r="S49" s="16"/>
      <c r="T49" s="16"/>
      <c r="U49" s="16"/>
      <c r="V49" s="16"/>
      <c r="W49" s="16"/>
      <c r="X49" s="16"/>
      <c r="Y49" s="16"/>
      <c r="Z49" s="16"/>
      <c r="AA49" s="16"/>
      <c r="AB49" s="16"/>
    </row>
    <row r="50" spans="1:28" s="20" customFormat="1" ht="108" x14ac:dyDescent="0.2">
      <c r="A50" s="126" t="s">
        <v>281</v>
      </c>
      <c r="B50" s="127">
        <v>370</v>
      </c>
      <c r="C50" s="128">
        <v>1</v>
      </c>
      <c r="D50" s="126" t="s">
        <v>16</v>
      </c>
      <c r="E50" s="222" t="s">
        <v>246</v>
      </c>
      <c r="F50" s="169" t="s">
        <v>25</v>
      </c>
      <c r="G50" s="130">
        <v>54.92</v>
      </c>
      <c r="H50" s="71"/>
      <c r="I50" s="76"/>
      <c r="J50" s="72">
        <f t="shared" si="0"/>
        <v>0</v>
      </c>
      <c r="K50" s="7"/>
      <c r="L50" s="7"/>
      <c r="M50" s="7"/>
      <c r="N50" s="16"/>
      <c r="O50" s="16"/>
      <c r="P50" s="16"/>
      <c r="Q50" s="16"/>
      <c r="R50" s="16"/>
      <c r="S50" s="16"/>
      <c r="T50" s="16"/>
      <c r="U50" s="16"/>
      <c r="V50" s="16"/>
      <c r="W50" s="16"/>
      <c r="X50" s="16"/>
      <c r="Y50" s="16"/>
      <c r="Z50" s="16"/>
      <c r="AA50" s="16"/>
      <c r="AB50" s="16"/>
    </row>
    <row r="51" spans="1:28" s="20" customFormat="1" ht="72" x14ac:dyDescent="0.2">
      <c r="A51" s="126" t="s">
        <v>282</v>
      </c>
      <c r="B51" s="127">
        <v>380</v>
      </c>
      <c r="C51" s="128">
        <v>1</v>
      </c>
      <c r="D51" s="126" t="s">
        <v>16</v>
      </c>
      <c r="E51" s="190" t="s">
        <v>247</v>
      </c>
      <c r="F51" s="191" t="s">
        <v>131</v>
      </c>
      <c r="G51" s="75">
        <v>50</v>
      </c>
      <c r="H51" s="158"/>
      <c r="I51" s="159"/>
      <c r="J51" s="160">
        <f t="shared" si="0"/>
        <v>0</v>
      </c>
      <c r="K51" s="150"/>
      <c r="L51" s="150"/>
      <c r="M51" s="7"/>
      <c r="N51" s="16"/>
      <c r="O51" s="16"/>
      <c r="P51" s="16"/>
      <c r="Q51" s="16"/>
      <c r="R51" s="16"/>
      <c r="S51" s="16"/>
      <c r="T51" s="16"/>
      <c r="U51" s="16"/>
      <c r="V51" s="16"/>
      <c r="W51" s="16"/>
      <c r="X51" s="16"/>
      <c r="Y51" s="16"/>
      <c r="Z51" s="16"/>
      <c r="AA51" s="16"/>
      <c r="AB51" s="16"/>
    </row>
    <row r="52" spans="1:28" s="35" customFormat="1" x14ac:dyDescent="0.25">
      <c r="A52" s="26">
        <v>2</v>
      </c>
      <c r="B52" s="26">
        <v>2</v>
      </c>
      <c r="C52" s="172">
        <v>0</v>
      </c>
      <c r="D52" s="173"/>
      <c r="E52" s="223" t="s">
        <v>206</v>
      </c>
      <c r="F52" s="28"/>
      <c r="G52" s="28"/>
      <c r="H52" s="28"/>
      <c r="I52" s="28"/>
      <c r="J52" s="93"/>
      <c r="K52" s="28"/>
      <c r="L52" s="28"/>
      <c r="M52" s="28"/>
      <c r="N52" s="174"/>
      <c r="O52" s="174"/>
      <c r="P52" s="174"/>
      <c r="Q52" s="174"/>
      <c r="R52" s="174"/>
      <c r="S52" s="174"/>
      <c r="T52" s="174"/>
      <c r="U52" s="174"/>
      <c r="V52" s="174"/>
      <c r="W52" s="174"/>
      <c r="X52" s="174"/>
      <c r="Y52" s="174"/>
    </row>
    <row r="53" spans="1:28" s="176" customFormat="1" x14ac:dyDescent="0.25">
      <c r="A53" s="27">
        <v>2.1</v>
      </c>
      <c r="B53" s="27">
        <v>2.1</v>
      </c>
      <c r="C53" s="163">
        <v>0</v>
      </c>
      <c r="D53" s="131"/>
      <c r="E53" s="224" t="s">
        <v>207</v>
      </c>
      <c r="F53" s="29"/>
      <c r="G53" s="29"/>
      <c r="H53" s="29"/>
      <c r="I53" s="29"/>
      <c r="J53" s="97"/>
      <c r="K53" s="29"/>
      <c r="L53" s="29"/>
      <c r="M53" s="29"/>
      <c r="N53" s="175"/>
      <c r="O53" s="175"/>
      <c r="P53" s="175"/>
      <c r="Q53" s="175"/>
      <c r="R53" s="175"/>
      <c r="S53" s="175"/>
      <c r="T53" s="175"/>
      <c r="U53" s="175"/>
      <c r="V53" s="175"/>
      <c r="W53" s="175"/>
      <c r="X53" s="175"/>
      <c r="Y53" s="175"/>
      <c r="Z53" s="175"/>
      <c r="AA53" s="175"/>
      <c r="AB53" s="175"/>
    </row>
    <row r="54" spans="1:28" s="176" customFormat="1" ht="60" x14ac:dyDescent="0.25">
      <c r="A54" s="30" t="s">
        <v>283</v>
      </c>
      <c r="B54" s="177" t="s">
        <v>208</v>
      </c>
      <c r="C54" s="37">
        <v>1</v>
      </c>
      <c r="D54" s="30" t="s">
        <v>16</v>
      </c>
      <c r="E54" s="178" t="s">
        <v>209</v>
      </c>
      <c r="F54" s="179" t="s">
        <v>131</v>
      </c>
      <c r="G54" s="180">
        <v>40.869999999999997</v>
      </c>
      <c r="H54" s="181"/>
      <c r="I54" s="182"/>
      <c r="J54" s="166">
        <f>G54*H54</f>
        <v>0</v>
      </c>
      <c r="K54" s="37"/>
      <c r="L54" s="37"/>
      <c r="M54" s="37"/>
      <c r="N54" s="175"/>
      <c r="O54" s="175"/>
      <c r="P54" s="175"/>
      <c r="Q54" s="175"/>
      <c r="R54" s="175"/>
      <c r="S54" s="175"/>
      <c r="T54" s="175"/>
      <c r="U54" s="175"/>
      <c r="V54" s="175"/>
      <c r="W54" s="175"/>
      <c r="X54" s="175"/>
      <c r="Y54" s="175"/>
      <c r="Z54" s="175"/>
      <c r="AA54" s="175"/>
      <c r="AB54" s="175"/>
    </row>
    <row r="55" spans="1:28" s="176" customFormat="1" x14ac:dyDescent="0.25">
      <c r="A55" s="27">
        <v>2.2000000000000002</v>
      </c>
      <c r="B55" s="27">
        <v>2.2000000000000002</v>
      </c>
      <c r="C55" s="163">
        <v>0</v>
      </c>
      <c r="D55" s="131"/>
      <c r="E55" s="224" t="s">
        <v>210</v>
      </c>
      <c r="F55" s="29"/>
      <c r="G55" s="29"/>
      <c r="H55" s="29"/>
      <c r="I55" s="29"/>
      <c r="J55" s="97"/>
      <c r="K55" s="29"/>
      <c r="L55" s="29"/>
      <c r="M55" s="29"/>
      <c r="N55" s="175"/>
      <c r="O55" s="175"/>
      <c r="P55" s="175"/>
      <c r="Q55" s="175"/>
      <c r="R55" s="175"/>
      <c r="S55" s="175"/>
      <c r="T55" s="175"/>
      <c r="U55" s="175"/>
      <c r="V55" s="175"/>
      <c r="W55" s="175"/>
      <c r="X55" s="175"/>
      <c r="Y55" s="175"/>
      <c r="Z55" s="175"/>
      <c r="AA55" s="175"/>
      <c r="AB55" s="175"/>
    </row>
    <row r="56" spans="1:28" s="176" customFormat="1" ht="48" x14ac:dyDescent="0.25">
      <c r="A56" s="30" t="s">
        <v>284</v>
      </c>
      <c r="B56" s="177" t="s">
        <v>212</v>
      </c>
      <c r="C56" s="37">
        <v>1</v>
      </c>
      <c r="D56" s="30" t="s">
        <v>16</v>
      </c>
      <c r="E56" s="178" t="s">
        <v>213</v>
      </c>
      <c r="F56" s="179" t="s">
        <v>131</v>
      </c>
      <c r="G56" s="180">
        <v>19.350000000000001</v>
      </c>
      <c r="H56" s="181"/>
      <c r="I56" s="182"/>
      <c r="J56" s="166">
        <f>G56*H56</f>
        <v>0</v>
      </c>
      <c r="K56" s="37"/>
      <c r="L56" s="37"/>
      <c r="M56" s="37"/>
      <c r="N56" s="175"/>
      <c r="O56" s="175"/>
      <c r="P56" s="175"/>
      <c r="Q56" s="175"/>
      <c r="R56" s="175"/>
      <c r="S56" s="175"/>
      <c r="T56" s="175"/>
      <c r="U56" s="175"/>
      <c r="V56" s="175"/>
      <c r="W56" s="175"/>
      <c r="X56" s="175"/>
      <c r="Y56" s="175"/>
      <c r="Z56" s="175"/>
      <c r="AA56" s="175"/>
      <c r="AB56" s="175"/>
    </row>
    <row r="57" spans="1:28" s="35" customFormat="1" x14ac:dyDescent="0.25">
      <c r="A57" s="27">
        <v>2.2999999999999998</v>
      </c>
      <c r="B57" s="27">
        <v>2.2999999999999998</v>
      </c>
      <c r="C57" s="163">
        <v>0</v>
      </c>
      <c r="D57" s="131"/>
      <c r="E57" s="224" t="s">
        <v>214</v>
      </c>
      <c r="F57" s="29"/>
      <c r="G57" s="29"/>
      <c r="H57" s="29"/>
      <c r="I57" s="29"/>
      <c r="J57" s="97"/>
      <c r="K57" s="29"/>
      <c r="L57" s="29"/>
      <c r="M57" s="29"/>
      <c r="N57" s="174"/>
      <c r="O57" s="174"/>
      <c r="P57" s="174"/>
      <c r="Q57" s="174"/>
      <c r="R57" s="174"/>
      <c r="S57" s="174"/>
      <c r="T57" s="174"/>
      <c r="U57" s="174"/>
      <c r="V57" s="174"/>
      <c r="W57" s="174"/>
      <c r="X57" s="174"/>
      <c r="Y57" s="174"/>
    </row>
    <row r="58" spans="1:28" s="176" customFormat="1" ht="48" x14ac:dyDescent="0.25">
      <c r="A58" s="183" t="s">
        <v>285</v>
      </c>
      <c r="B58" s="177" t="s">
        <v>215</v>
      </c>
      <c r="C58" s="37">
        <v>1</v>
      </c>
      <c r="D58" s="30" t="s">
        <v>16</v>
      </c>
      <c r="E58" s="184" t="s">
        <v>216</v>
      </c>
      <c r="F58" s="179" t="s">
        <v>25</v>
      </c>
      <c r="G58" s="180">
        <v>17.28</v>
      </c>
      <c r="H58" s="181"/>
      <c r="I58" s="182"/>
      <c r="J58" s="166">
        <f t="shared" ref="J58:J68" si="2">G58*H58</f>
        <v>0</v>
      </c>
      <c r="K58" s="37"/>
      <c r="L58" s="37"/>
      <c r="M58" s="37"/>
      <c r="N58" s="175"/>
      <c r="O58" s="175"/>
      <c r="P58" s="175"/>
      <c r="Q58" s="175"/>
      <c r="R58" s="175"/>
      <c r="S58" s="175"/>
      <c r="T58" s="175"/>
      <c r="U58" s="175"/>
      <c r="V58" s="175"/>
      <c r="W58" s="175"/>
      <c r="X58" s="175"/>
      <c r="Y58" s="175"/>
      <c r="Z58" s="175"/>
      <c r="AA58" s="175"/>
      <c r="AB58" s="175"/>
    </row>
    <row r="59" spans="1:28" s="176" customFormat="1" ht="72" x14ac:dyDescent="0.25">
      <c r="A59" s="183" t="s">
        <v>286</v>
      </c>
      <c r="B59" s="30">
        <v>420</v>
      </c>
      <c r="C59" s="37">
        <v>1</v>
      </c>
      <c r="D59" s="30" t="s">
        <v>16</v>
      </c>
      <c r="E59" s="184" t="s">
        <v>217</v>
      </c>
      <c r="F59" s="179" t="s">
        <v>25</v>
      </c>
      <c r="G59" s="180">
        <v>14.4</v>
      </c>
      <c r="H59" s="181"/>
      <c r="I59" s="182"/>
      <c r="J59" s="166">
        <f t="shared" si="2"/>
        <v>0</v>
      </c>
      <c r="K59" s="37"/>
      <c r="L59" s="37"/>
      <c r="M59" s="37"/>
      <c r="N59" s="175"/>
      <c r="O59" s="175"/>
      <c r="P59" s="175"/>
      <c r="Q59" s="175"/>
      <c r="R59" s="175"/>
      <c r="S59" s="175"/>
      <c r="T59" s="175"/>
      <c r="U59" s="175"/>
      <c r="V59" s="175"/>
      <c r="W59" s="175"/>
      <c r="X59" s="175"/>
      <c r="Y59" s="175"/>
      <c r="Z59" s="175"/>
      <c r="AA59" s="175"/>
      <c r="AB59" s="175"/>
    </row>
    <row r="60" spans="1:28" s="176" customFormat="1" ht="72" x14ac:dyDescent="0.25">
      <c r="A60" s="183" t="s">
        <v>287</v>
      </c>
      <c r="B60" s="30">
        <v>430</v>
      </c>
      <c r="C60" s="37">
        <v>1</v>
      </c>
      <c r="D60" s="30" t="s">
        <v>16</v>
      </c>
      <c r="E60" s="184" t="s">
        <v>218</v>
      </c>
      <c r="F60" s="179" t="s">
        <v>112</v>
      </c>
      <c r="G60" s="180">
        <v>258</v>
      </c>
      <c r="H60" s="181"/>
      <c r="I60" s="182"/>
      <c r="J60" s="166">
        <f t="shared" si="2"/>
        <v>0</v>
      </c>
      <c r="K60" s="37"/>
      <c r="L60" s="37"/>
      <c r="M60" s="37"/>
      <c r="N60" s="175"/>
      <c r="O60" s="175"/>
      <c r="P60" s="175"/>
      <c r="Q60" s="175"/>
      <c r="R60" s="175"/>
      <c r="S60" s="175"/>
      <c r="T60" s="175"/>
      <c r="U60" s="175"/>
      <c r="V60" s="175"/>
      <c r="W60" s="175"/>
      <c r="X60" s="175"/>
      <c r="Y60" s="175"/>
      <c r="Z60" s="175"/>
      <c r="AA60" s="175"/>
      <c r="AB60" s="175"/>
    </row>
    <row r="61" spans="1:28" s="176" customFormat="1" ht="60" x14ac:dyDescent="0.25">
      <c r="A61" s="183" t="s">
        <v>288</v>
      </c>
      <c r="B61" s="30">
        <v>440</v>
      </c>
      <c r="C61" s="37">
        <v>1</v>
      </c>
      <c r="D61" s="30" t="s">
        <v>16</v>
      </c>
      <c r="E61" s="184" t="s">
        <v>219</v>
      </c>
      <c r="F61" s="179" t="s">
        <v>131</v>
      </c>
      <c r="G61" s="180">
        <v>4.32</v>
      </c>
      <c r="H61" s="181"/>
      <c r="I61" s="182"/>
      <c r="J61" s="166">
        <f t="shared" si="2"/>
        <v>0</v>
      </c>
      <c r="K61" s="37"/>
      <c r="L61" s="37"/>
      <c r="M61" s="37"/>
      <c r="N61" s="175"/>
      <c r="O61" s="175"/>
      <c r="P61" s="175"/>
      <c r="Q61" s="175"/>
      <c r="R61" s="175"/>
      <c r="S61" s="175"/>
      <c r="T61" s="175"/>
      <c r="U61" s="175"/>
      <c r="V61" s="175"/>
      <c r="W61" s="175"/>
      <c r="X61" s="175"/>
      <c r="Y61" s="175"/>
      <c r="Z61" s="175"/>
      <c r="AA61" s="175"/>
      <c r="AB61" s="175"/>
    </row>
    <row r="62" spans="1:28" s="35" customFormat="1" ht="72" x14ac:dyDescent="0.25">
      <c r="A62" s="183" t="s">
        <v>289</v>
      </c>
      <c r="B62" s="30">
        <v>450</v>
      </c>
      <c r="C62" s="37">
        <v>1</v>
      </c>
      <c r="D62" s="30" t="s">
        <v>16</v>
      </c>
      <c r="E62" s="184" t="s">
        <v>220</v>
      </c>
      <c r="F62" s="179" t="s">
        <v>25</v>
      </c>
      <c r="G62" s="180">
        <v>15</v>
      </c>
      <c r="H62" s="181"/>
      <c r="I62" s="182"/>
      <c r="J62" s="166">
        <f t="shared" si="2"/>
        <v>0</v>
      </c>
      <c r="K62" s="37"/>
      <c r="N62" s="174"/>
      <c r="O62" s="174"/>
      <c r="P62" s="174"/>
      <c r="Q62" s="174"/>
      <c r="R62" s="174"/>
      <c r="S62" s="174"/>
      <c r="T62" s="174"/>
      <c r="U62" s="174"/>
      <c r="V62" s="174"/>
      <c r="W62" s="174"/>
      <c r="X62" s="174"/>
      <c r="Y62" s="174"/>
    </row>
    <row r="63" spans="1:28" s="35" customFormat="1" ht="72" x14ac:dyDescent="0.25">
      <c r="A63" s="183" t="s">
        <v>290</v>
      </c>
      <c r="B63" s="30">
        <v>460</v>
      </c>
      <c r="C63" s="37">
        <v>1</v>
      </c>
      <c r="D63" s="30" t="s">
        <v>16</v>
      </c>
      <c r="E63" s="184" t="s">
        <v>221</v>
      </c>
      <c r="F63" s="179" t="s">
        <v>112</v>
      </c>
      <c r="G63" s="180">
        <v>152</v>
      </c>
      <c r="H63" s="181"/>
      <c r="I63" s="182"/>
      <c r="J63" s="166">
        <f t="shared" si="2"/>
        <v>0</v>
      </c>
      <c r="K63" s="37"/>
      <c r="N63" s="174"/>
      <c r="O63" s="174"/>
      <c r="P63" s="174"/>
      <c r="Q63" s="174"/>
      <c r="R63" s="174"/>
      <c r="S63" s="174"/>
      <c r="T63" s="174"/>
      <c r="U63" s="174"/>
      <c r="V63" s="174"/>
      <c r="W63" s="174"/>
      <c r="X63" s="174"/>
      <c r="Y63" s="174"/>
    </row>
    <row r="64" spans="1:28" s="176" customFormat="1" ht="60" x14ac:dyDescent="0.25">
      <c r="A64" s="183" t="s">
        <v>291</v>
      </c>
      <c r="B64" s="30">
        <v>470</v>
      </c>
      <c r="C64" s="37">
        <v>1</v>
      </c>
      <c r="D64" s="30" t="s">
        <v>16</v>
      </c>
      <c r="E64" s="184" t="s">
        <v>222</v>
      </c>
      <c r="F64" s="179" t="s">
        <v>131</v>
      </c>
      <c r="G64" s="180">
        <v>1</v>
      </c>
      <c r="H64" s="181"/>
      <c r="I64" s="182"/>
      <c r="J64" s="166">
        <f t="shared" si="2"/>
        <v>0</v>
      </c>
      <c r="K64" s="37"/>
      <c r="L64" s="37"/>
      <c r="M64" s="37"/>
      <c r="N64" s="175"/>
      <c r="O64" s="175"/>
      <c r="P64" s="175"/>
      <c r="Q64" s="175"/>
      <c r="R64" s="175"/>
      <c r="S64" s="175"/>
      <c r="T64" s="175"/>
      <c r="U64" s="175"/>
      <c r="V64" s="175"/>
      <c r="W64" s="175"/>
      <c r="X64" s="175"/>
      <c r="Y64" s="175"/>
      <c r="Z64" s="175"/>
      <c r="AA64" s="175"/>
      <c r="AB64" s="175"/>
    </row>
    <row r="65" spans="1:28" s="176" customFormat="1" ht="72" x14ac:dyDescent="0.25">
      <c r="A65" s="183" t="s">
        <v>292</v>
      </c>
      <c r="B65" s="30">
        <v>480</v>
      </c>
      <c r="C65" s="37">
        <v>1</v>
      </c>
      <c r="D65" s="30" t="s">
        <v>16</v>
      </c>
      <c r="E65" s="184" t="s">
        <v>223</v>
      </c>
      <c r="F65" s="179" t="s">
        <v>25</v>
      </c>
      <c r="G65" s="180">
        <v>96</v>
      </c>
      <c r="H65" s="181"/>
      <c r="I65" s="182"/>
      <c r="J65" s="166">
        <f t="shared" si="2"/>
        <v>0</v>
      </c>
      <c r="K65" s="37"/>
      <c r="L65" s="37"/>
      <c r="M65" s="37"/>
      <c r="N65" s="175"/>
      <c r="O65" s="175"/>
      <c r="P65" s="175"/>
      <c r="Q65" s="175"/>
      <c r="R65" s="175"/>
      <c r="S65" s="175"/>
      <c r="T65" s="175"/>
      <c r="U65" s="175"/>
      <c r="V65" s="175"/>
      <c r="W65" s="175"/>
      <c r="X65" s="175"/>
      <c r="Y65" s="175"/>
      <c r="Z65" s="175"/>
      <c r="AA65" s="175"/>
      <c r="AB65" s="175"/>
    </row>
    <row r="66" spans="1:28" s="176" customFormat="1" ht="72" x14ac:dyDescent="0.25">
      <c r="A66" s="183" t="s">
        <v>293</v>
      </c>
      <c r="B66" s="30">
        <v>490</v>
      </c>
      <c r="C66" s="37">
        <v>1</v>
      </c>
      <c r="D66" s="30" t="s">
        <v>16</v>
      </c>
      <c r="E66" s="185" t="s">
        <v>224</v>
      </c>
      <c r="F66" s="179" t="s">
        <v>112</v>
      </c>
      <c r="G66" s="180">
        <v>1521</v>
      </c>
      <c r="H66" s="181"/>
      <c r="I66" s="182"/>
      <c r="J66" s="166">
        <f t="shared" si="2"/>
        <v>0</v>
      </c>
      <c r="K66" s="37"/>
      <c r="L66" s="37"/>
      <c r="M66" s="37"/>
      <c r="N66" s="175"/>
      <c r="O66" s="175"/>
      <c r="P66" s="175"/>
      <c r="Q66" s="175"/>
      <c r="R66" s="175"/>
      <c r="S66" s="175"/>
      <c r="T66" s="175"/>
      <c r="U66" s="175"/>
      <c r="V66" s="175"/>
      <c r="W66" s="175"/>
      <c r="X66" s="175"/>
      <c r="Y66" s="175"/>
      <c r="Z66" s="175"/>
      <c r="AA66" s="175"/>
      <c r="AB66" s="175"/>
    </row>
    <row r="67" spans="1:28" s="35" customFormat="1" ht="60" x14ac:dyDescent="0.25">
      <c r="A67" s="183" t="s">
        <v>294</v>
      </c>
      <c r="B67" s="30">
        <v>500</v>
      </c>
      <c r="C67" s="37">
        <v>1</v>
      </c>
      <c r="D67" s="30" t="s">
        <v>16</v>
      </c>
      <c r="E67" s="184" t="s">
        <v>225</v>
      </c>
      <c r="F67" s="179" t="s">
        <v>131</v>
      </c>
      <c r="G67" s="180">
        <v>14.1</v>
      </c>
      <c r="H67" s="181"/>
      <c r="I67" s="182"/>
      <c r="J67" s="166">
        <f t="shared" si="2"/>
        <v>0</v>
      </c>
      <c r="K67" s="37"/>
      <c r="N67" s="174"/>
      <c r="O67" s="174"/>
      <c r="P67" s="174"/>
      <c r="Q67" s="174"/>
      <c r="R67" s="174"/>
      <c r="S67" s="174"/>
      <c r="T67" s="174"/>
      <c r="U67" s="174"/>
      <c r="V67" s="174"/>
      <c r="W67" s="174"/>
      <c r="X67" s="174"/>
      <c r="Y67" s="174"/>
    </row>
    <row r="68" spans="1:28" s="176" customFormat="1" ht="60" x14ac:dyDescent="0.25">
      <c r="A68" s="183" t="s">
        <v>295</v>
      </c>
      <c r="B68" s="177" t="s">
        <v>226</v>
      </c>
      <c r="C68" s="37">
        <v>1</v>
      </c>
      <c r="D68" s="30" t="s">
        <v>16</v>
      </c>
      <c r="E68" s="178" t="s">
        <v>241</v>
      </c>
      <c r="F68" s="179" t="s">
        <v>131</v>
      </c>
      <c r="G68" s="180">
        <v>21.53</v>
      </c>
      <c r="H68" s="181"/>
      <c r="I68" s="182"/>
      <c r="J68" s="166">
        <f t="shared" si="2"/>
        <v>0</v>
      </c>
      <c r="K68" s="37"/>
      <c r="L68" s="37"/>
      <c r="M68" s="37"/>
      <c r="N68" s="175"/>
      <c r="O68" s="175"/>
      <c r="P68" s="175"/>
      <c r="Q68" s="175"/>
      <c r="R68" s="175"/>
      <c r="S68" s="175"/>
      <c r="T68" s="175"/>
      <c r="U68" s="175"/>
      <c r="V68" s="175"/>
      <c r="W68" s="175"/>
      <c r="X68" s="175"/>
      <c r="Y68" s="175"/>
      <c r="Z68" s="175"/>
      <c r="AA68" s="175"/>
      <c r="AB68" s="175"/>
    </row>
    <row r="69" spans="1:28" s="176" customFormat="1" x14ac:dyDescent="0.25">
      <c r="A69" s="26">
        <v>3</v>
      </c>
      <c r="B69" s="26">
        <v>3</v>
      </c>
      <c r="C69" s="172">
        <v>0</v>
      </c>
      <c r="D69" s="173"/>
      <c r="E69" s="223" t="s">
        <v>227</v>
      </c>
      <c r="F69" s="28"/>
      <c r="G69" s="28"/>
      <c r="H69" s="28"/>
      <c r="I69" s="28"/>
      <c r="J69" s="93"/>
      <c r="K69" s="28"/>
      <c r="L69" s="28"/>
      <c r="M69" s="28"/>
      <c r="N69" s="175"/>
      <c r="O69" s="175"/>
      <c r="P69" s="175"/>
      <c r="Q69" s="175"/>
      <c r="R69" s="175"/>
      <c r="S69" s="175"/>
      <c r="T69" s="175"/>
      <c r="U69" s="175"/>
      <c r="V69" s="175"/>
      <c r="W69" s="175"/>
      <c r="X69" s="175"/>
      <c r="Y69" s="175"/>
      <c r="Z69" s="175"/>
      <c r="AA69" s="175"/>
      <c r="AB69" s="175"/>
    </row>
    <row r="70" spans="1:28" s="176" customFormat="1" x14ac:dyDescent="0.25">
      <c r="A70" s="27">
        <v>3.1</v>
      </c>
      <c r="B70" s="27">
        <v>3.1</v>
      </c>
      <c r="C70" s="163">
        <v>0</v>
      </c>
      <c r="D70" s="131"/>
      <c r="E70" s="224" t="s">
        <v>228</v>
      </c>
      <c r="F70" s="29"/>
      <c r="G70" s="29"/>
      <c r="H70" s="29"/>
      <c r="I70" s="29"/>
      <c r="J70" s="97"/>
      <c r="K70" s="29"/>
      <c r="L70" s="29"/>
      <c r="M70" s="29"/>
      <c r="N70" s="175"/>
      <c r="O70" s="175"/>
      <c r="P70" s="175"/>
      <c r="Q70" s="175"/>
      <c r="R70" s="175"/>
      <c r="S70" s="175"/>
      <c r="T70" s="175"/>
      <c r="U70" s="175"/>
      <c r="V70" s="175"/>
      <c r="W70" s="175"/>
      <c r="X70" s="175"/>
      <c r="Y70" s="175"/>
      <c r="Z70" s="175"/>
      <c r="AA70" s="175"/>
      <c r="AB70" s="175"/>
    </row>
    <row r="71" spans="1:28" s="176" customFormat="1" ht="60" x14ac:dyDescent="0.25">
      <c r="A71" s="183" t="s">
        <v>106</v>
      </c>
      <c r="B71" s="177" t="s">
        <v>229</v>
      </c>
      <c r="C71" s="37">
        <v>1</v>
      </c>
      <c r="D71" s="30" t="s">
        <v>16</v>
      </c>
      <c r="E71" s="178" t="s">
        <v>230</v>
      </c>
      <c r="F71" s="179" t="s">
        <v>25</v>
      </c>
      <c r="G71" s="180">
        <v>28.8</v>
      </c>
      <c r="H71" s="181"/>
      <c r="I71" s="182"/>
      <c r="J71" s="166">
        <f t="shared" ref="J71:J73" si="3">G71*H71</f>
        <v>0</v>
      </c>
      <c r="K71" s="37"/>
      <c r="L71" s="37"/>
      <c r="M71" s="37"/>
      <c r="N71" s="175"/>
      <c r="O71" s="175"/>
      <c r="P71" s="175"/>
      <c r="Q71" s="175"/>
      <c r="R71" s="175"/>
      <c r="S71" s="175"/>
      <c r="T71" s="175"/>
      <c r="U71" s="175"/>
      <c r="V71" s="175"/>
      <c r="W71" s="175"/>
      <c r="X71" s="175"/>
      <c r="Y71" s="175"/>
      <c r="Z71" s="175"/>
      <c r="AA71" s="175"/>
      <c r="AB71" s="175"/>
    </row>
    <row r="72" spans="1:28" s="35" customFormat="1" ht="72" x14ac:dyDescent="0.25">
      <c r="A72" s="183" t="s">
        <v>296</v>
      </c>
      <c r="B72" s="177" t="s">
        <v>231</v>
      </c>
      <c r="C72" s="37">
        <v>1</v>
      </c>
      <c r="D72" s="30" t="s">
        <v>16</v>
      </c>
      <c r="E72" s="178" t="s">
        <v>232</v>
      </c>
      <c r="F72" s="179" t="s">
        <v>112</v>
      </c>
      <c r="G72" s="180">
        <v>300</v>
      </c>
      <c r="H72" s="181"/>
      <c r="I72" s="182"/>
      <c r="J72" s="166">
        <f t="shared" si="3"/>
        <v>0</v>
      </c>
      <c r="K72" s="37"/>
      <c r="N72" s="174"/>
      <c r="O72" s="174"/>
      <c r="P72" s="174"/>
      <c r="Q72" s="174"/>
      <c r="R72" s="174"/>
      <c r="S72" s="174"/>
      <c r="T72" s="174"/>
      <c r="U72" s="174"/>
      <c r="V72" s="174"/>
      <c r="W72" s="174"/>
      <c r="X72" s="174"/>
      <c r="Y72" s="174"/>
    </row>
    <row r="73" spans="1:28" s="176" customFormat="1" ht="84" x14ac:dyDescent="0.25">
      <c r="A73" s="183" t="s">
        <v>297</v>
      </c>
      <c r="B73" s="30">
        <v>540</v>
      </c>
      <c r="C73" s="37">
        <v>1</v>
      </c>
      <c r="D73" s="30" t="s">
        <v>16</v>
      </c>
      <c r="E73" s="178" t="s">
        <v>233</v>
      </c>
      <c r="F73" s="179" t="s">
        <v>131</v>
      </c>
      <c r="G73" s="180">
        <v>1.44</v>
      </c>
      <c r="H73" s="181"/>
      <c r="I73" s="182"/>
      <c r="J73" s="166">
        <f t="shared" si="3"/>
        <v>0</v>
      </c>
      <c r="K73" s="37"/>
      <c r="L73" s="37"/>
      <c r="M73" s="37"/>
      <c r="N73" s="175"/>
      <c r="O73" s="175"/>
      <c r="P73" s="175"/>
      <c r="Q73" s="175"/>
      <c r="R73" s="175"/>
      <c r="S73" s="175"/>
      <c r="T73" s="175"/>
      <c r="U73" s="175"/>
      <c r="V73" s="175"/>
      <c r="W73" s="175"/>
      <c r="X73" s="175"/>
      <c r="Y73" s="175"/>
      <c r="Z73" s="175"/>
      <c r="AA73" s="175"/>
      <c r="AB73" s="175"/>
    </row>
    <row r="74" spans="1:28" s="176" customFormat="1" x14ac:dyDescent="0.25">
      <c r="A74" s="27">
        <v>3.2</v>
      </c>
      <c r="B74" s="27">
        <v>3.2</v>
      </c>
      <c r="C74" s="163">
        <v>0</v>
      </c>
      <c r="D74" s="131"/>
      <c r="E74" s="224" t="s">
        <v>234</v>
      </c>
      <c r="F74" s="29"/>
      <c r="G74" s="29"/>
      <c r="H74" s="29"/>
      <c r="I74" s="29"/>
      <c r="J74" s="97"/>
      <c r="K74" s="29"/>
      <c r="L74" s="29"/>
      <c r="M74" s="29"/>
      <c r="N74" s="175"/>
      <c r="O74" s="175"/>
      <c r="P74" s="175"/>
      <c r="Q74" s="175"/>
      <c r="R74" s="175"/>
      <c r="S74" s="175"/>
      <c r="T74" s="175"/>
      <c r="U74" s="175"/>
      <c r="V74" s="175"/>
      <c r="W74" s="175"/>
      <c r="X74" s="175"/>
      <c r="Y74" s="175"/>
      <c r="Z74" s="175"/>
      <c r="AA74" s="175"/>
      <c r="AB74" s="175"/>
    </row>
    <row r="75" spans="1:28" s="176" customFormat="1" ht="60" x14ac:dyDescent="0.25">
      <c r="A75" s="30" t="s">
        <v>211</v>
      </c>
      <c r="B75" s="177" t="s">
        <v>235</v>
      </c>
      <c r="C75" s="37">
        <v>1</v>
      </c>
      <c r="D75" s="30" t="s">
        <v>16</v>
      </c>
      <c r="E75" s="136" t="s">
        <v>236</v>
      </c>
      <c r="F75" s="115" t="s">
        <v>25</v>
      </c>
      <c r="G75" s="186">
        <v>72</v>
      </c>
      <c r="H75" s="187"/>
      <c r="I75" s="188"/>
      <c r="J75" s="189">
        <f t="shared" ref="J75:J77" si="4">H75*G75</f>
        <v>0</v>
      </c>
      <c r="K75" s="37"/>
      <c r="L75" s="37"/>
      <c r="M75" s="37"/>
      <c r="N75" s="175"/>
      <c r="O75" s="175"/>
      <c r="P75" s="175"/>
      <c r="Q75" s="175"/>
      <c r="R75" s="175"/>
      <c r="S75" s="175"/>
      <c r="T75" s="175"/>
      <c r="U75" s="175"/>
      <c r="V75" s="175"/>
      <c r="W75" s="175"/>
      <c r="X75" s="175"/>
      <c r="Y75" s="175"/>
      <c r="Z75" s="175"/>
      <c r="AA75" s="175"/>
      <c r="AB75" s="175"/>
    </row>
    <row r="76" spans="1:28" s="176" customFormat="1" ht="72" x14ac:dyDescent="0.25">
      <c r="A76" s="30" t="s">
        <v>298</v>
      </c>
      <c r="B76" s="177" t="s">
        <v>237</v>
      </c>
      <c r="C76" s="37">
        <v>1</v>
      </c>
      <c r="D76" s="30" t="s">
        <v>16</v>
      </c>
      <c r="E76" s="136" t="s">
        <v>238</v>
      </c>
      <c r="F76" s="115" t="s">
        <v>112</v>
      </c>
      <c r="G76" s="186">
        <v>593</v>
      </c>
      <c r="H76" s="187"/>
      <c r="I76" s="188"/>
      <c r="J76" s="189">
        <f t="shared" si="4"/>
        <v>0</v>
      </c>
      <c r="K76" s="37"/>
      <c r="L76" s="37"/>
      <c r="M76" s="37"/>
      <c r="N76" s="175"/>
      <c r="O76" s="175"/>
      <c r="P76" s="175"/>
      <c r="Q76" s="175"/>
      <c r="R76" s="175"/>
      <c r="S76" s="175"/>
      <c r="T76" s="175"/>
      <c r="U76" s="175"/>
      <c r="V76" s="175"/>
      <c r="W76" s="175"/>
      <c r="X76" s="175"/>
      <c r="Y76" s="175"/>
      <c r="Z76" s="175"/>
      <c r="AA76" s="175"/>
      <c r="AB76" s="175"/>
    </row>
    <row r="77" spans="1:28" s="176" customFormat="1" ht="60" x14ac:dyDescent="0.25">
      <c r="A77" s="30" t="s">
        <v>299</v>
      </c>
      <c r="B77" s="177">
        <v>570</v>
      </c>
      <c r="C77" s="37">
        <v>1</v>
      </c>
      <c r="D77" s="30" t="s">
        <v>16</v>
      </c>
      <c r="E77" s="136" t="s">
        <v>239</v>
      </c>
      <c r="F77" s="115" t="s">
        <v>131</v>
      </c>
      <c r="G77" s="186">
        <v>7.21</v>
      </c>
      <c r="H77" s="187"/>
      <c r="I77" s="188"/>
      <c r="J77" s="189">
        <f t="shared" si="4"/>
        <v>0</v>
      </c>
      <c r="K77" s="37"/>
      <c r="L77" s="37"/>
      <c r="M77" s="37"/>
      <c r="N77" s="175"/>
      <c r="O77" s="175"/>
      <c r="P77" s="175"/>
      <c r="Q77" s="175"/>
      <c r="R77" s="175"/>
      <c r="S77" s="175"/>
      <c r="T77" s="175"/>
      <c r="U77" s="175"/>
      <c r="V77" s="175"/>
      <c r="W77" s="175"/>
      <c r="X77" s="175"/>
      <c r="Y77" s="175"/>
      <c r="Z77" s="175"/>
      <c r="AA77" s="175"/>
      <c r="AB77" s="175"/>
    </row>
    <row r="78" spans="1:28" s="176" customFormat="1" ht="48" x14ac:dyDescent="0.25">
      <c r="A78" s="30" t="s">
        <v>300</v>
      </c>
      <c r="B78" s="177" t="s">
        <v>240</v>
      </c>
      <c r="C78" s="37">
        <v>1</v>
      </c>
      <c r="D78" s="30" t="s">
        <v>16</v>
      </c>
      <c r="E78" s="136" t="s">
        <v>242</v>
      </c>
      <c r="F78" s="115" t="s">
        <v>23</v>
      </c>
      <c r="G78" s="186">
        <v>660</v>
      </c>
      <c r="H78" s="187"/>
      <c r="I78" s="188"/>
      <c r="J78" s="166">
        <f>G78*H78</f>
        <v>0</v>
      </c>
      <c r="K78" s="37"/>
      <c r="L78" s="37"/>
      <c r="M78" s="37"/>
      <c r="N78" s="175"/>
      <c r="O78" s="175"/>
      <c r="P78" s="175"/>
      <c r="Q78" s="175"/>
      <c r="R78" s="175"/>
      <c r="S78" s="175"/>
      <c r="T78" s="175"/>
      <c r="U78" s="175"/>
      <c r="V78" s="175"/>
      <c r="W78" s="175"/>
      <c r="X78" s="175"/>
      <c r="Y78" s="175"/>
      <c r="Z78" s="175"/>
      <c r="AA78" s="175"/>
      <c r="AB78" s="175"/>
    </row>
    <row r="79" spans="1:28" s="35" customFormat="1" x14ac:dyDescent="0.25">
      <c r="A79" s="26">
        <v>4</v>
      </c>
      <c r="B79" s="26">
        <v>4</v>
      </c>
      <c r="C79" s="172">
        <v>0</v>
      </c>
      <c r="D79" s="173"/>
      <c r="E79" s="223" t="s">
        <v>27</v>
      </c>
      <c r="F79" s="28"/>
      <c r="G79" s="28"/>
      <c r="H79" s="28"/>
      <c r="I79" s="28"/>
      <c r="J79" s="93"/>
      <c r="K79" s="28"/>
      <c r="L79" s="28"/>
      <c r="M79" s="28"/>
      <c r="N79" s="174"/>
      <c r="O79" s="174"/>
      <c r="P79" s="174"/>
      <c r="Q79" s="174"/>
      <c r="R79" s="174"/>
      <c r="S79" s="174"/>
      <c r="T79" s="174"/>
      <c r="U79" s="174"/>
      <c r="V79" s="174"/>
      <c r="W79" s="174"/>
      <c r="X79" s="174"/>
      <c r="Y79" s="174"/>
    </row>
    <row r="80" spans="1:28" s="143" customFormat="1" ht="108" x14ac:dyDescent="0.2">
      <c r="A80" s="6" t="s">
        <v>107</v>
      </c>
      <c r="B80" s="6">
        <v>590</v>
      </c>
      <c r="C80" s="6">
        <v>1</v>
      </c>
      <c r="D80" s="6" t="s">
        <v>16</v>
      </c>
      <c r="E80" s="132" t="s">
        <v>132</v>
      </c>
      <c r="F80" s="37" t="s">
        <v>25</v>
      </c>
      <c r="G80" s="135">
        <v>147.30000000000001</v>
      </c>
      <c r="H80" s="140"/>
      <c r="I80" s="17"/>
      <c r="J80" s="18">
        <f t="shared" ref="J80:J89" si="5">H80*G80</f>
        <v>0</v>
      </c>
      <c r="K80" s="141"/>
      <c r="L80" s="120"/>
      <c r="M80" s="120"/>
      <c r="N80" s="142"/>
      <c r="O80" s="142"/>
      <c r="P80" s="142"/>
      <c r="Q80" s="142"/>
      <c r="R80" s="142"/>
      <c r="S80" s="142"/>
      <c r="T80" s="142"/>
      <c r="U80" s="142"/>
      <c r="V80" s="142"/>
      <c r="W80" s="142"/>
    </row>
    <row r="81" spans="1:28" s="143" customFormat="1" ht="60" x14ac:dyDescent="0.2">
      <c r="A81" s="6" t="s">
        <v>133</v>
      </c>
      <c r="B81" s="30">
        <v>600</v>
      </c>
      <c r="C81" s="6">
        <v>1</v>
      </c>
      <c r="D81" s="6" t="s">
        <v>16</v>
      </c>
      <c r="E81" s="136" t="s">
        <v>243</v>
      </c>
      <c r="F81" s="37" t="s">
        <v>25</v>
      </c>
      <c r="G81" s="137">
        <v>233.34</v>
      </c>
      <c r="H81" s="140"/>
      <c r="I81" s="144"/>
      <c r="J81" s="145">
        <f t="shared" si="5"/>
        <v>0</v>
      </c>
      <c r="K81" s="141"/>
      <c r="L81" s="120"/>
      <c r="M81" s="120"/>
      <c r="N81" s="142"/>
      <c r="O81" s="142"/>
      <c r="P81" s="142"/>
      <c r="Q81" s="142"/>
      <c r="R81" s="142"/>
      <c r="S81" s="142"/>
      <c r="T81" s="142"/>
      <c r="U81" s="142"/>
      <c r="V81" s="142"/>
      <c r="W81" s="142"/>
    </row>
    <row r="82" spans="1:28" s="143" customFormat="1" ht="72" x14ac:dyDescent="0.2">
      <c r="A82" s="6" t="s">
        <v>134</v>
      </c>
      <c r="B82" s="6">
        <v>610</v>
      </c>
      <c r="C82" s="6">
        <v>1</v>
      </c>
      <c r="D82" s="6" t="s">
        <v>16</v>
      </c>
      <c r="E82" s="138" t="s">
        <v>135</v>
      </c>
      <c r="F82" s="7" t="s">
        <v>26</v>
      </c>
      <c r="G82" s="135">
        <v>95.2</v>
      </c>
      <c r="H82" s="146"/>
      <c r="I82" s="17"/>
      <c r="J82" s="18">
        <f t="shared" si="5"/>
        <v>0</v>
      </c>
      <c r="K82" s="141"/>
      <c r="L82" s="120"/>
      <c r="M82" s="120"/>
      <c r="N82" s="142"/>
      <c r="O82" s="142"/>
      <c r="P82" s="142"/>
      <c r="Q82" s="142"/>
      <c r="R82" s="142"/>
      <c r="S82" s="142"/>
      <c r="T82" s="142"/>
      <c r="U82" s="142"/>
      <c r="V82" s="142"/>
      <c r="W82" s="142"/>
    </row>
    <row r="83" spans="1:28" s="143" customFormat="1" ht="72" x14ac:dyDescent="0.2">
      <c r="A83" s="6" t="s">
        <v>136</v>
      </c>
      <c r="B83" s="30">
        <v>620</v>
      </c>
      <c r="C83" s="6">
        <v>1</v>
      </c>
      <c r="D83" s="6" t="s">
        <v>16</v>
      </c>
      <c r="E83" s="133" t="s">
        <v>137</v>
      </c>
      <c r="F83" s="7" t="s">
        <v>26</v>
      </c>
      <c r="G83" s="135">
        <v>83.15</v>
      </c>
      <c r="H83" s="146"/>
      <c r="I83" s="17"/>
      <c r="J83" s="18">
        <f t="shared" si="5"/>
        <v>0</v>
      </c>
      <c r="K83" s="141"/>
      <c r="L83" s="120"/>
      <c r="M83" s="120"/>
      <c r="N83" s="142"/>
      <c r="O83" s="142"/>
      <c r="P83" s="142"/>
      <c r="Q83" s="142"/>
      <c r="R83" s="142"/>
      <c r="S83" s="142"/>
      <c r="T83" s="142"/>
      <c r="U83" s="142"/>
      <c r="V83" s="142"/>
      <c r="W83" s="142"/>
    </row>
    <row r="84" spans="1:28" s="143" customFormat="1" ht="132" x14ac:dyDescent="0.2">
      <c r="A84" s="6" t="s">
        <v>138</v>
      </c>
      <c r="B84" s="6">
        <v>630</v>
      </c>
      <c r="C84" s="6">
        <v>1</v>
      </c>
      <c r="D84" s="6" t="s">
        <v>16</v>
      </c>
      <c r="E84" s="139" t="s">
        <v>139</v>
      </c>
      <c r="F84" s="37" t="s">
        <v>25</v>
      </c>
      <c r="G84" s="135">
        <v>272.91000000000003</v>
      </c>
      <c r="H84" s="140"/>
      <c r="I84" s="17"/>
      <c r="J84" s="18">
        <f t="shared" si="5"/>
        <v>0</v>
      </c>
      <c r="K84" s="141"/>
      <c r="L84" s="120"/>
      <c r="M84" s="120"/>
      <c r="N84" s="142"/>
      <c r="O84" s="142"/>
      <c r="P84" s="142"/>
      <c r="Q84" s="142"/>
      <c r="R84" s="142"/>
      <c r="S84" s="142"/>
      <c r="T84" s="142"/>
      <c r="U84" s="142"/>
      <c r="V84" s="142"/>
      <c r="W84" s="142"/>
    </row>
    <row r="85" spans="1:28" s="143" customFormat="1" ht="108" x14ac:dyDescent="0.2">
      <c r="A85" s="6" t="s">
        <v>140</v>
      </c>
      <c r="B85" s="30">
        <v>640</v>
      </c>
      <c r="C85" s="6">
        <v>1</v>
      </c>
      <c r="D85" s="6" t="s">
        <v>16</v>
      </c>
      <c r="E85" s="124" t="s">
        <v>141</v>
      </c>
      <c r="F85" s="7" t="s">
        <v>25</v>
      </c>
      <c r="G85" s="135">
        <v>343.48</v>
      </c>
      <c r="H85" s="146"/>
      <c r="I85" s="17"/>
      <c r="J85" s="18">
        <f t="shared" si="5"/>
        <v>0</v>
      </c>
      <c r="K85" s="141"/>
      <c r="L85" s="120"/>
      <c r="M85" s="120"/>
      <c r="N85" s="142"/>
      <c r="O85" s="142"/>
      <c r="P85" s="142"/>
      <c r="Q85" s="142"/>
      <c r="R85" s="142"/>
      <c r="S85" s="142"/>
      <c r="T85" s="142"/>
      <c r="U85" s="142"/>
      <c r="V85" s="142"/>
      <c r="W85" s="142"/>
    </row>
    <row r="86" spans="1:28" s="143" customFormat="1" ht="144" x14ac:dyDescent="0.2">
      <c r="A86" s="6" t="s">
        <v>301</v>
      </c>
      <c r="B86" s="6">
        <v>650</v>
      </c>
      <c r="C86" s="6">
        <v>1</v>
      </c>
      <c r="D86" s="6" t="s">
        <v>16</v>
      </c>
      <c r="E86" s="132" t="s">
        <v>143</v>
      </c>
      <c r="F86" s="37" t="s">
        <v>25</v>
      </c>
      <c r="G86" s="137">
        <v>36.01</v>
      </c>
      <c r="H86" s="140"/>
      <c r="I86" s="144"/>
      <c r="J86" s="145">
        <f t="shared" si="5"/>
        <v>0</v>
      </c>
      <c r="K86" s="141"/>
      <c r="L86" s="120"/>
      <c r="M86" s="120"/>
      <c r="N86" s="142"/>
      <c r="O86" s="142"/>
      <c r="P86" s="142"/>
      <c r="Q86" s="142"/>
      <c r="R86" s="142"/>
      <c r="S86" s="142"/>
      <c r="T86" s="142"/>
      <c r="U86" s="142"/>
      <c r="V86" s="142"/>
      <c r="W86" s="142"/>
    </row>
    <row r="87" spans="1:28" s="143" customFormat="1" ht="120" x14ac:dyDescent="0.2">
      <c r="A87" s="6" t="s">
        <v>142</v>
      </c>
      <c r="B87" s="30">
        <v>660</v>
      </c>
      <c r="C87" s="6">
        <v>1</v>
      </c>
      <c r="D87" s="6" t="s">
        <v>16</v>
      </c>
      <c r="E87" s="178" t="s">
        <v>244</v>
      </c>
      <c r="F87" s="7" t="s">
        <v>25</v>
      </c>
      <c r="G87" s="135">
        <v>57.3</v>
      </c>
      <c r="H87" s="146"/>
      <c r="I87" s="17"/>
      <c r="J87" s="18">
        <f t="shared" si="5"/>
        <v>0</v>
      </c>
      <c r="K87" s="141"/>
      <c r="L87" s="120"/>
      <c r="M87" s="120"/>
      <c r="N87" s="142"/>
      <c r="O87" s="142"/>
      <c r="P87" s="142"/>
      <c r="Q87" s="142"/>
      <c r="R87" s="142"/>
      <c r="S87" s="142"/>
      <c r="T87" s="142"/>
      <c r="U87" s="142"/>
      <c r="V87" s="142"/>
      <c r="W87" s="142"/>
    </row>
    <row r="88" spans="1:28" s="143" customFormat="1" ht="108" x14ac:dyDescent="0.2">
      <c r="A88" s="6" t="s">
        <v>144</v>
      </c>
      <c r="B88" s="6">
        <v>670</v>
      </c>
      <c r="C88" s="6">
        <v>1</v>
      </c>
      <c r="D88" s="6" t="s">
        <v>16</v>
      </c>
      <c r="E88" s="178" t="s">
        <v>245</v>
      </c>
      <c r="F88" s="7" t="s">
        <v>26</v>
      </c>
      <c r="G88" s="135">
        <v>45</v>
      </c>
      <c r="H88" s="146"/>
      <c r="I88" s="17"/>
      <c r="J88" s="18">
        <f t="shared" si="5"/>
        <v>0</v>
      </c>
      <c r="K88" s="141"/>
      <c r="L88" s="120"/>
      <c r="M88" s="120"/>
      <c r="N88" s="142"/>
      <c r="O88" s="142"/>
      <c r="P88" s="142"/>
      <c r="Q88" s="142"/>
      <c r="R88" s="142"/>
      <c r="S88" s="142"/>
      <c r="T88" s="142"/>
      <c r="U88" s="142"/>
      <c r="V88" s="142"/>
      <c r="W88" s="142"/>
    </row>
    <row r="89" spans="1:28" s="143" customFormat="1" ht="60" x14ac:dyDescent="0.2">
      <c r="A89" s="6" t="s">
        <v>145</v>
      </c>
      <c r="B89" s="30">
        <v>680</v>
      </c>
      <c r="C89" s="6">
        <v>1</v>
      </c>
      <c r="D89" s="6" t="s">
        <v>16</v>
      </c>
      <c r="E89" s="132" t="s">
        <v>146</v>
      </c>
      <c r="F89" s="37" t="s">
        <v>26</v>
      </c>
      <c r="G89" s="137">
        <v>43.74</v>
      </c>
      <c r="H89" s="140"/>
      <c r="I89" s="144"/>
      <c r="J89" s="145">
        <f t="shared" si="5"/>
        <v>0</v>
      </c>
      <c r="K89" s="141"/>
      <c r="L89" s="120"/>
      <c r="M89" s="120"/>
      <c r="N89" s="142"/>
      <c r="O89" s="142"/>
      <c r="P89" s="142"/>
      <c r="Q89" s="142"/>
      <c r="R89" s="142"/>
      <c r="S89" s="142"/>
      <c r="T89" s="142"/>
      <c r="U89" s="142"/>
      <c r="V89" s="142"/>
      <c r="W89" s="142"/>
    </row>
    <row r="90" spans="1:28" s="20" customFormat="1" x14ac:dyDescent="0.2">
      <c r="A90" s="77">
        <v>5</v>
      </c>
      <c r="B90" s="77">
        <v>5</v>
      </c>
      <c r="C90" s="78">
        <v>0</v>
      </c>
      <c r="D90" s="79"/>
      <c r="E90" s="161" t="s">
        <v>151</v>
      </c>
      <c r="F90" s="78"/>
      <c r="G90" s="78"/>
      <c r="H90" s="78"/>
      <c r="I90" s="78"/>
      <c r="J90" s="81"/>
      <c r="K90" s="78"/>
      <c r="L90" s="78"/>
      <c r="M90" s="78"/>
      <c r="N90" s="16"/>
      <c r="O90" s="16"/>
      <c r="P90" s="16"/>
      <c r="Q90" s="16"/>
      <c r="R90" s="16"/>
      <c r="S90" s="16"/>
      <c r="T90" s="16"/>
      <c r="U90" s="16"/>
      <c r="V90" s="16"/>
      <c r="W90" s="16"/>
      <c r="X90" s="16"/>
      <c r="Y90" s="16"/>
      <c r="Z90" s="16"/>
      <c r="AA90" s="16"/>
      <c r="AB90" s="16"/>
    </row>
    <row r="91" spans="1:28" s="20" customFormat="1" x14ac:dyDescent="0.2">
      <c r="A91" s="82">
        <v>5.0999999999999996</v>
      </c>
      <c r="B91" s="82">
        <v>5.0999999999999996</v>
      </c>
      <c r="C91" s="83">
        <v>0</v>
      </c>
      <c r="D91" s="84"/>
      <c r="E91" s="85"/>
      <c r="F91" s="83"/>
      <c r="G91" s="83"/>
      <c r="H91" s="83"/>
      <c r="I91" s="83"/>
      <c r="J91" s="86"/>
      <c r="K91" s="83"/>
      <c r="L91" s="83"/>
      <c r="M91" s="83"/>
      <c r="N91" s="16"/>
      <c r="O91" s="16"/>
      <c r="P91" s="16"/>
      <c r="Q91" s="16"/>
      <c r="R91" s="16"/>
      <c r="S91" s="16"/>
      <c r="T91" s="16"/>
      <c r="U91" s="16"/>
      <c r="V91" s="16"/>
      <c r="W91" s="16"/>
      <c r="X91" s="16"/>
      <c r="Y91" s="16"/>
      <c r="Z91" s="16"/>
      <c r="AA91" s="16"/>
      <c r="AB91" s="16"/>
    </row>
    <row r="92" spans="1:28" s="20" customFormat="1" ht="60" x14ac:dyDescent="0.2">
      <c r="A92" s="155" t="s">
        <v>56</v>
      </c>
      <c r="B92" s="30">
        <v>690</v>
      </c>
      <c r="C92" s="6">
        <v>1</v>
      </c>
      <c r="D92" s="6" t="s">
        <v>16</v>
      </c>
      <c r="E92" s="170" t="s">
        <v>195</v>
      </c>
      <c r="F92" s="156" t="s">
        <v>23</v>
      </c>
      <c r="G92" s="157">
        <v>8</v>
      </c>
      <c r="H92" s="71"/>
      <c r="I92" s="159"/>
      <c r="J92" s="160">
        <f t="shared" ref="J92:J93" si="6">H92*G92</f>
        <v>0</v>
      </c>
      <c r="K92" s="150"/>
      <c r="L92" s="150"/>
      <c r="M92" s="7"/>
      <c r="N92" s="16"/>
      <c r="O92" s="16"/>
      <c r="P92" s="16"/>
      <c r="Q92" s="16"/>
      <c r="R92" s="16"/>
      <c r="S92" s="16"/>
      <c r="T92" s="16"/>
      <c r="U92" s="16"/>
      <c r="V92" s="16"/>
      <c r="W92" s="16"/>
      <c r="X92" s="16"/>
      <c r="Y92" s="16"/>
      <c r="Z92" s="16"/>
      <c r="AA92" s="16"/>
      <c r="AB92" s="16"/>
    </row>
    <row r="93" spans="1:28" s="20" customFormat="1" ht="60" x14ac:dyDescent="0.2">
      <c r="A93" s="155" t="s">
        <v>302</v>
      </c>
      <c r="B93" s="30">
        <v>700</v>
      </c>
      <c r="C93" s="6">
        <v>1</v>
      </c>
      <c r="D93" s="6" t="s">
        <v>16</v>
      </c>
      <c r="E93" s="170" t="s">
        <v>196</v>
      </c>
      <c r="F93" s="156" t="s">
        <v>23</v>
      </c>
      <c r="G93" s="157">
        <v>8</v>
      </c>
      <c r="I93" s="159"/>
      <c r="J93" s="160">
        <f t="shared" si="6"/>
        <v>0</v>
      </c>
      <c r="K93" s="150"/>
      <c r="L93" s="150"/>
      <c r="M93" s="7"/>
      <c r="N93" s="16"/>
      <c r="O93" s="16"/>
      <c r="P93" s="16"/>
      <c r="Q93" s="16"/>
      <c r="R93" s="16"/>
      <c r="S93" s="16"/>
      <c r="T93" s="16"/>
      <c r="U93" s="16"/>
      <c r="V93" s="16"/>
      <c r="W93" s="16"/>
      <c r="X93" s="16"/>
      <c r="Y93" s="16"/>
      <c r="Z93" s="16"/>
      <c r="AA93" s="16"/>
      <c r="AB93" s="16"/>
    </row>
    <row r="94" spans="1:28" s="20" customFormat="1" ht="72" x14ac:dyDescent="0.2">
      <c r="A94" s="155" t="s">
        <v>108</v>
      </c>
      <c r="B94" s="30">
        <v>710</v>
      </c>
      <c r="C94" s="6">
        <v>1</v>
      </c>
      <c r="D94" s="6" t="s">
        <v>16</v>
      </c>
      <c r="E94" s="170" t="s">
        <v>248</v>
      </c>
      <c r="F94" s="156" t="s">
        <v>26</v>
      </c>
      <c r="G94" s="157">
        <v>10</v>
      </c>
      <c r="H94" s="71"/>
      <c r="I94" s="159"/>
      <c r="J94" s="160">
        <f>H94*G94</f>
        <v>0</v>
      </c>
      <c r="K94" s="150"/>
      <c r="L94" s="150"/>
      <c r="M94" s="7"/>
      <c r="N94" s="16"/>
      <c r="O94" s="16"/>
      <c r="P94" s="16"/>
      <c r="Q94" s="16"/>
      <c r="R94" s="16"/>
      <c r="S94" s="16"/>
      <c r="T94" s="16"/>
      <c r="U94" s="16"/>
      <c r="V94" s="16"/>
      <c r="W94" s="16"/>
      <c r="X94" s="16"/>
      <c r="Y94" s="16"/>
      <c r="Z94" s="16"/>
      <c r="AA94" s="16"/>
      <c r="AB94" s="16"/>
    </row>
    <row r="95" spans="1:28" s="20" customFormat="1" x14ac:dyDescent="0.2">
      <c r="A95" s="77">
        <v>6</v>
      </c>
      <c r="B95" s="77">
        <v>6</v>
      </c>
      <c r="C95" s="78">
        <v>0</v>
      </c>
      <c r="D95" s="79"/>
      <c r="E95" s="80" t="s">
        <v>129</v>
      </c>
      <c r="F95" s="78"/>
      <c r="G95" s="78"/>
      <c r="H95" s="78"/>
      <c r="I95" s="78"/>
      <c r="J95" s="81"/>
      <c r="K95" s="78"/>
      <c r="L95" s="78"/>
      <c r="M95" s="78"/>
      <c r="N95" s="16"/>
      <c r="O95" s="16"/>
      <c r="P95" s="16"/>
      <c r="Q95" s="16"/>
      <c r="R95" s="16"/>
      <c r="S95" s="16"/>
      <c r="T95" s="16"/>
      <c r="U95" s="16"/>
      <c r="V95" s="16"/>
      <c r="W95" s="16"/>
      <c r="X95" s="16"/>
      <c r="Y95" s="16"/>
      <c r="Z95" s="16"/>
      <c r="AA95" s="16"/>
      <c r="AB95" s="16"/>
    </row>
    <row r="96" spans="1:28" s="20" customFormat="1" x14ac:dyDescent="0.2">
      <c r="A96" s="82">
        <v>6.1</v>
      </c>
      <c r="B96" s="82">
        <v>6.1</v>
      </c>
      <c r="C96" s="83">
        <v>0</v>
      </c>
      <c r="D96" s="84"/>
      <c r="E96" s="85"/>
      <c r="F96" s="83"/>
      <c r="G96" s="83"/>
      <c r="H96" s="83"/>
      <c r="I96" s="83"/>
      <c r="J96" s="86"/>
      <c r="K96" s="83"/>
      <c r="L96" s="83"/>
      <c r="M96" s="83"/>
      <c r="N96" s="16"/>
      <c r="O96" s="16"/>
      <c r="P96" s="16"/>
      <c r="Q96" s="16"/>
      <c r="R96" s="16"/>
      <c r="S96" s="16"/>
      <c r="T96" s="16"/>
      <c r="U96" s="16"/>
      <c r="V96" s="16"/>
      <c r="W96" s="16"/>
      <c r="X96" s="16"/>
      <c r="Y96" s="16"/>
      <c r="Z96" s="16"/>
      <c r="AA96" s="16"/>
      <c r="AB96" s="16"/>
    </row>
    <row r="97" spans="1:28" s="20" customFormat="1" ht="108" x14ac:dyDescent="0.2">
      <c r="A97" s="155" t="s">
        <v>109</v>
      </c>
      <c r="B97" s="30">
        <v>800</v>
      </c>
      <c r="C97" s="6">
        <v>1</v>
      </c>
      <c r="D97" s="6" t="s">
        <v>16</v>
      </c>
      <c r="E97" s="170" t="s">
        <v>253</v>
      </c>
      <c r="F97" s="156" t="s">
        <v>23</v>
      </c>
      <c r="G97" s="157">
        <v>5</v>
      </c>
      <c r="H97" s="71"/>
      <c r="I97" s="159"/>
      <c r="J97" s="160">
        <f>H97*G97</f>
        <v>0</v>
      </c>
      <c r="K97" s="150"/>
      <c r="L97" s="150"/>
      <c r="M97" s="7"/>
      <c r="N97" s="16"/>
      <c r="O97" s="16"/>
      <c r="P97" s="16"/>
      <c r="Q97" s="16"/>
      <c r="R97" s="16"/>
      <c r="S97" s="16"/>
      <c r="T97" s="16"/>
      <c r="U97" s="16"/>
      <c r="V97" s="16"/>
      <c r="W97" s="16"/>
      <c r="X97" s="16"/>
      <c r="Y97" s="16"/>
      <c r="Z97" s="16"/>
      <c r="AA97" s="16"/>
      <c r="AB97" s="16"/>
    </row>
    <row r="98" spans="1:28" s="20" customFormat="1" ht="108" x14ac:dyDescent="0.2">
      <c r="A98" s="155" t="s">
        <v>303</v>
      </c>
      <c r="B98" s="30">
        <v>810</v>
      </c>
      <c r="C98" s="6">
        <v>1</v>
      </c>
      <c r="D98" s="6" t="s">
        <v>16</v>
      </c>
      <c r="E98" s="170" t="s">
        <v>254</v>
      </c>
      <c r="F98" s="156" t="s">
        <v>23</v>
      </c>
      <c r="G98" s="157">
        <v>2</v>
      </c>
      <c r="H98" s="71"/>
      <c r="I98" s="159"/>
      <c r="J98" s="160">
        <f>H98*G98</f>
        <v>0</v>
      </c>
      <c r="K98" s="150"/>
      <c r="L98" s="150"/>
      <c r="M98" s="7"/>
      <c r="N98" s="16"/>
      <c r="O98" s="16"/>
      <c r="P98" s="16"/>
      <c r="Q98" s="16"/>
      <c r="R98" s="16"/>
      <c r="S98" s="16"/>
      <c r="T98" s="16"/>
      <c r="U98" s="16"/>
      <c r="V98" s="16"/>
      <c r="W98" s="16"/>
      <c r="X98" s="16"/>
      <c r="Y98" s="16"/>
      <c r="Z98" s="16"/>
      <c r="AA98" s="16"/>
      <c r="AB98" s="16"/>
    </row>
    <row r="99" spans="1:28" s="20" customFormat="1" ht="108" x14ac:dyDescent="0.2">
      <c r="A99" s="155" t="s">
        <v>304</v>
      </c>
      <c r="B99" s="30">
        <v>820</v>
      </c>
      <c r="C99" s="6">
        <v>1</v>
      </c>
      <c r="D99" s="6" t="s">
        <v>16</v>
      </c>
      <c r="E99" s="170" t="s">
        <v>255</v>
      </c>
      <c r="F99" s="156" t="s">
        <v>26</v>
      </c>
      <c r="G99" s="157">
        <v>10</v>
      </c>
      <c r="H99" s="71"/>
      <c r="I99" s="159"/>
      <c r="J99" s="160">
        <f t="shared" ref="J99:J100" si="7">H99*G99</f>
        <v>0</v>
      </c>
      <c r="K99" s="150"/>
      <c r="L99" s="150"/>
      <c r="M99" s="150"/>
      <c r="N99" s="16"/>
      <c r="O99" s="16"/>
      <c r="P99" s="16"/>
      <c r="Q99" s="16"/>
      <c r="R99" s="16"/>
      <c r="S99" s="16"/>
      <c r="T99" s="16"/>
      <c r="U99" s="16"/>
      <c r="V99" s="16"/>
      <c r="W99" s="16"/>
      <c r="X99" s="16"/>
      <c r="Y99" s="16"/>
      <c r="Z99" s="16"/>
      <c r="AA99" s="16"/>
      <c r="AB99" s="16"/>
    </row>
    <row r="100" spans="1:28" s="20" customFormat="1" ht="72" x14ac:dyDescent="0.2">
      <c r="A100" s="155" t="s">
        <v>305</v>
      </c>
      <c r="B100" s="30">
        <v>830</v>
      </c>
      <c r="C100" s="6">
        <v>1</v>
      </c>
      <c r="D100" s="6" t="s">
        <v>16</v>
      </c>
      <c r="E100" s="170" t="s">
        <v>197</v>
      </c>
      <c r="F100" s="156" t="s">
        <v>23</v>
      </c>
      <c r="G100" s="157">
        <v>2</v>
      </c>
      <c r="H100" s="71"/>
      <c r="I100" s="159"/>
      <c r="J100" s="160">
        <f t="shared" si="7"/>
        <v>0</v>
      </c>
      <c r="K100" s="150"/>
      <c r="L100" s="150"/>
      <c r="M100" s="150"/>
      <c r="N100" s="16"/>
      <c r="O100" s="16"/>
      <c r="P100" s="16"/>
      <c r="Q100" s="16"/>
      <c r="R100" s="16"/>
      <c r="S100" s="16"/>
      <c r="T100" s="16"/>
      <c r="U100" s="16"/>
      <c r="V100" s="16"/>
      <c r="W100" s="16"/>
      <c r="X100" s="16"/>
      <c r="Y100" s="16"/>
      <c r="Z100" s="16"/>
      <c r="AA100" s="16"/>
      <c r="AB100" s="16"/>
    </row>
    <row r="101" spans="1:28" s="20" customFormat="1" ht="72" x14ac:dyDescent="0.2">
      <c r="A101" s="155" t="s">
        <v>110</v>
      </c>
      <c r="B101" s="30">
        <v>840</v>
      </c>
      <c r="C101" s="6">
        <v>1</v>
      </c>
      <c r="D101" s="6" t="s">
        <v>16</v>
      </c>
      <c r="E101" s="178" t="s">
        <v>250</v>
      </c>
      <c r="F101" s="156" t="s">
        <v>23</v>
      </c>
      <c r="G101" s="157">
        <v>2</v>
      </c>
      <c r="H101" s="71"/>
      <c r="I101" s="159"/>
      <c r="J101" s="160">
        <f t="shared" ref="J101" si="8">H101*G101</f>
        <v>0</v>
      </c>
      <c r="K101" s="150"/>
      <c r="L101" s="150"/>
      <c r="M101" s="150"/>
      <c r="N101" s="16"/>
      <c r="O101" s="16"/>
      <c r="P101" s="16"/>
      <c r="Q101" s="16"/>
      <c r="R101" s="16"/>
      <c r="S101" s="16"/>
      <c r="T101" s="16"/>
      <c r="U101" s="16"/>
      <c r="V101" s="16"/>
      <c r="W101" s="16"/>
      <c r="X101" s="16"/>
      <c r="Y101" s="16"/>
      <c r="Z101" s="16"/>
      <c r="AA101" s="16"/>
      <c r="AB101" s="16"/>
    </row>
    <row r="102" spans="1:28" s="20" customFormat="1" x14ac:dyDescent="0.2">
      <c r="A102" s="77">
        <v>7</v>
      </c>
      <c r="B102" s="77">
        <v>7</v>
      </c>
      <c r="C102" s="78">
        <v>0</v>
      </c>
      <c r="D102" s="79"/>
      <c r="E102" s="80" t="s">
        <v>98</v>
      </c>
      <c r="F102" s="78"/>
      <c r="G102" s="78"/>
      <c r="H102" s="78"/>
      <c r="I102" s="78"/>
      <c r="J102" s="81"/>
      <c r="K102" s="78"/>
      <c r="L102" s="78"/>
      <c r="M102" s="78"/>
      <c r="N102" s="16"/>
      <c r="O102" s="16"/>
      <c r="P102" s="16"/>
      <c r="Q102" s="16"/>
      <c r="R102" s="16"/>
      <c r="S102" s="16"/>
      <c r="T102" s="16"/>
      <c r="U102" s="16"/>
      <c r="V102" s="16"/>
      <c r="W102" s="16"/>
      <c r="X102" s="16"/>
      <c r="Y102" s="16"/>
      <c r="Z102" s="16"/>
      <c r="AA102" s="16"/>
      <c r="AB102" s="16"/>
    </row>
    <row r="103" spans="1:28" s="20" customFormat="1" x14ac:dyDescent="0.2">
      <c r="A103" s="82">
        <v>7.1</v>
      </c>
      <c r="B103" s="82">
        <v>7.1</v>
      </c>
      <c r="C103" s="83">
        <v>0</v>
      </c>
      <c r="D103" s="84"/>
      <c r="E103" s="85"/>
      <c r="F103" s="83"/>
      <c r="G103" s="83"/>
      <c r="H103" s="83"/>
      <c r="I103" s="83"/>
      <c r="J103" s="86"/>
      <c r="K103" s="83"/>
      <c r="L103" s="83"/>
      <c r="M103" s="83"/>
      <c r="N103" s="16"/>
      <c r="O103" s="16"/>
      <c r="P103" s="16"/>
      <c r="Q103" s="16"/>
      <c r="R103" s="16"/>
      <c r="S103" s="16"/>
      <c r="T103" s="16"/>
      <c r="U103" s="16"/>
      <c r="V103" s="16"/>
      <c r="W103" s="16"/>
      <c r="X103" s="16"/>
      <c r="Y103" s="16"/>
      <c r="Z103" s="16"/>
      <c r="AA103" s="16"/>
      <c r="AB103" s="16"/>
    </row>
    <row r="104" spans="1:28" s="20" customFormat="1" ht="84" x14ac:dyDescent="0.2">
      <c r="A104" s="6" t="s">
        <v>111</v>
      </c>
      <c r="B104" s="73">
        <v>850</v>
      </c>
      <c r="C104" s="6">
        <v>1</v>
      </c>
      <c r="D104" s="6" t="s">
        <v>16</v>
      </c>
      <c r="E104" s="170" t="s">
        <v>192</v>
      </c>
      <c r="F104" s="74" t="s">
        <v>26</v>
      </c>
      <c r="G104" s="75">
        <v>16</v>
      </c>
      <c r="H104" s="71"/>
      <c r="I104" s="76"/>
      <c r="J104" s="160">
        <f t="shared" ref="J104:J105" si="9">H104*G104</f>
        <v>0</v>
      </c>
      <c r="K104" s="7"/>
      <c r="L104" s="7"/>
      <c r="M104" s="7"/>
      <c r="N104" s="16"/>
      <c r="O104" s="16"/>
      <c r="P104" s="16"/>
      <c r="Q104" s="16"/>
      <c r="R104" s="16"/>
      <c r="S104" s="16"/>
      <c r="T104" s="16"/>
      <c r="U104" s="16"/>
      <c r="V104" s="16"/>
      <c r="W104" s="16"/>
      <c r="X104" s="16"/>
      <c r="Y104" s="16"/>
      <c r="Z104" s="16"/>
      <c r="AA104" s="16"/>
      <c r="AB104" s="16"/>
    </row>
    <row r="105" spans="1:28" s="20" customFormat="1" ht="84" x14ac:dyDescent="0.2">
      <c r="A105" s="6" t="s">
        <v>306</v>
      </c>
      <c r="B105" s="73">
        <v>860</v>
      </c>
      <c r="C105" s="6">
        <v>1</v>
      </c>
      <c r="D105" s="6" t="s">
        <v>16</v>
      </c>
      <c r="E105" s="170" t="s">
        <v>193</v>
      </c>
      <c r="F105" s="74" t="s">
        <v>26</v>
      </c>
      <c r="G105" s="75">
        <v>7.65</v>
      </c>
      <c r="H105" s="71"/>
      <c r="I105" s="76"/>
      <c r="J105" s="160">
        <f t="shared" si="9"/>
        <v>0</v>
      </c>
      <c r="K105" s="7"/>
      <c r="L105" s="7"/>
      <c r="M105" s="7"/>
      <c r="N105" s="16"/>
      <c r="O105" s="16"/>
      <c r="P105" s="16"/>
      <c r="Q105" s="16"/>
      <c r="R105" s="16"/>
      <c r="S105" s="16"/>
      <c r="T105" s="16"/>
      <c r="U105" s="16"/>
      <c r="V105" s="16"/>
      <c r="W105" s="16"/>
      <c r="X105" s="16"/>
      <c r="Y105" s="16"/>
      <c r="Z105" s="16"/>
      <c r="AA105" s="16"/>
      <c r="AB105" s="16"/>
    </row>
    <row r="106" spans="1:28" s="196" customFormat="1" ht="36" x14ac:dyDescent="0.25">
      <c r="A106" s="6" t="s">
        <v>307</v>
      </c>
      <c r="B106" s="73">
        <v>870</v>
      </c>
      <c r="C106" s="6">
        <v>1</v>
      </c>
      <c r="D106" s="6" t="s">
        <v>16</v>
      </c>
      <c r="E106" s="70" t="s">
        <v>251</v>
      </c>
      <c r="F106" s="74" t="s">
        <v>23</v>
      </c>
      <c r="G106" s="75">
        <v>4</v>
      </c>
      <c r="H106" s="192"/>
      <c r="I106" s="193"/>
      <c r="J106" s="194">
        <f t="shared" ref="J106:J107" si="10">G106*H106</f>
        <v>0</v>
      </c>
      <c r="K106" s="7"/>
      <c r="L106" s="7"/>
      <c r="M106" s="7"/>
      <c r="N106" s="195"/>
      <c r="O106" s="195"/>
      <c r="P106" s="195"/>
      <c r="Q106" s="195"/>
      <c r="R106" s="195"/>
      <c r="S106" s="195"/>
      <c r="T106" s="195"/>
      <c r="U106" s="195"/>
      <c r="V106" s="195"/>
      <c r="W106" s="195"/>
      <c r="X106" s="195"/>
      <c r="Y106" s="195"/>
      <c r="Z106" s="195"/>
      <c r="AA106" s="195"/>
      <c r="AB106" s="195"/>
    </row>
    <row r="107" spans="1:28" s="196" customFormat="1" ht="36" x14ac:dyDescent="0.25">
      <c r="A107" s="6" t="s">
        <v>308</v>
      </c>
      <c r="B107" s="73">
        <v>880</v>
      </c>
      <c r="C107" s="6">
        <v>1</v>
      </c>
      <c r="D107" s="6" t="s">
        <v>16</v>
      </c>
      <c r="E107" s="70" t="s">
        <v>252</v>
      </c>
      <c r="F107" s="74" t="s">
        <v>23</v>
      </c>
      <c r="G107" s="75">
        <v>4</v>
      </c>
      <c r="H107" s="192"/>
      <c r="I107" s="193"/>
      <c r="J107" s="194">
        <f t="shared" si="10"/>
        <v>0</v>
      </c>
      <c r="K107" s="7"/>
      <c r="L107" s="7"/>
      <c r="M107" s="7"/>
      <c r="N107" s="195"/>
      <c r="O107" s="195"/>
      <c r="P107" s="195"/>
      <c r="Q107" s="195"/>
      <c r="R107" s="195"/>
      <c r="S107" s="195"/>
      <c r="T107" s="195"/>
      <c r="U107" s="195"/>
      <c r="V107" s="195"/>
      <c r="W107" s="195"/>
      <c r="X107" s="195"/>
      <c r="Y107" s="195"/>
      <c r="Z107" s="195"/>
      <c r="AA107" s="195"/>
      <c r="AB107" s="195"/>
    </row>
    <row r="108" spans="1:28" s="20" customFormat="1" ht="72" x14ac:dyDescent="0.2">
      <c r="A108" s="6" t="s">
        <v>309</v>
      </c>
      <c r="B108" s="73">
        <v>890</v>
      </c>
      <c r="C108" s="6">
        <v>1</v>
      </c>
      <c r="D108" s="6" t="s">
        <v>16</v>
      </c>
      <c r="E108" s="70" t="s">
        <v>194</v>
      </c>
      <c r="F108" s="74" t="s">
        <v>23</v>
      </c>
      <c r="G108" s="75">
        <v>2</v>
      </c>
      <c r="H108" s="71"/>
      <c r="I108" s="76"/>
      <c r="J108" s="72">
        <f>H108*G108</f>
        <v>0</v>
      </c>
      <c r="K108" s="7"/>
      <c r="L108" s="7"/>
      <c r="M108" s="7"/>
      <c r="N108" s="16"/>
      <c r="O108" s="16"/>
      <c r="P108" s="16"/>
      <c r="Q108" s="16"/>
      <c r="R108" s="16"/>
      <c r="S108" s="16"/>
      <c r="T108" s="16"/>
      <c r="U108" s="16"/>
      <c r="V108" s="16"/>
      <c r="W108" s="16"/>
      <c r="X108" s="16"/>
      <c r="Y108" s="16"/>
      <c r="Z108" s="16"/>
      <c r="AA108" s="16"/>
      <c r="AB108" s="16"/>
    </row>
    <row r="109" spans="1:28" s="20" customFormat="1" ht="60" x14ac:dyDescent="0.2">
      <c r="A109" s="6" t="s">
        <v>310</v>
      </c>
      <c r="B109" s="73">
        <v>900</v>
      </c>
      <c r="C109" s="6">
        <v>1</v>
      </c>
      <c r="D109" s="6" t="s">
        <v>16</v>
      </c>
      <c r="E109" s="178" t="s">
        <v>249</v>
      </c>
      <c r="F109" s="156" t="s">
        <v>23</v>
      </c>
      <c r="G109" s="157">
        <v>2</v>
      </c>
      <c r="H109" s="71"/>
      <c r="I109" s="76"/>
      <c r="J109" s="72">
        <f>H109*G109</f>
        <v>0</v>
      </c>
      <c r="K109" s="7"/>
      <c r="L109" s="7"/>
      <c r="M109" s="7"/>
      <c r="N109" s="16"/>
      <c r="O109" s="16"/>
      <c r="P109" s="16"/>
      <c r="Q109" s="16"/>
      <c r="R109" s="16"/>
      <c r="S109" s="16"/>
      <c r="T109" s="16"/>
      <c r="U109" s="16"/>
      <c r="V109" s="16"/>
      <c r="W109" s="16"/>
      <c r="X109" s="16"/>
      <c r="Y109" s="16"/>
      <c r="Z109" s="16"/>
      <c r="AA109" s="16"/>
      <c r="AB109" s="16"/>
    </row>
    <row r="110" spans="1:28" s="20" customFormat="1" x14ac:dyDescent="0.25">
      <c r="A110" s="53">
        <v>8</v>
      </c>
      <c r="B110" s="69">
        <v>8</v>
      </c>
      <c r="C110" s="46">
        <v>0</v>
      </c>
      <c r="D110" s="9"/>
      <c r="E110" s="214" t="s">
        <v>182</v>
      </c>
      <c r="F110" s="10"/>
      <c r="G110" s="28"/>
      <c r="H110" s="10"/>
      <c r="I110" s="28"/>
      <c r="J110" s="11"/>
      <c r="K110" s="28"/>
      <c r="L110" s="28"/>
      <c r="M110" s="28"/>
      <c r="N110" s="12"/>
      <c r="O110" s="12"/>
      <c r="P110" s="12"/>
      <c r="Q110" s="12"/>
      <c r="R110" s="12"/>
      <c r="S110" s="12"/>
      <c r="T110" s="12"/>
      <c r="U110" s="12"/>
      <c r="V110" s="12"/>
      <c r="W110" s="12"/>
      <c r="X110" s="12"/>
      <c r="Y110" s="12"/>
    </row>
    <row r="111" spans="1:28" s="20" customFormat="1" x14ac:dyDescent="0.25">
      <c r="A111" s="54">
        <v>8.1</v>
      </c>
      <c r="B111" s="27">
        <v>8.1</v>
      </c>
      <c r="C111" s="47">
        <v>0</v>
      </c>
      <c r="D111" s="13"/>
      <c r="E111" s="215"/>
      <c r="F111" s="14"/>
      <c r="G111" s="29"/>
      <c r="H111" s="14"/>
      <c r="I111" s="29"/>
      <c r="J111" s="15"/>
      <c r="K111" s="29"/>
      <c r="L111" s="29"/>
      <c r="M111" s="29"/>
      <c r="N111" s="12"/>
      <c r="O111" s="12"/>
      <c r="P111" s="12"/>
      <c r="Q111" s="12"/>
      <c r="R111" s="12"/>
      <c r="S111" s="12"/>
      <c r="T111" s="12"/>
      <c r="U111" s="12"/>
      <c r="V111" s="12"/>
      <c r="W111" s="12"/>
      <c r="X111" s="12"/>
      <c r="Y111" s="12"/>
    </row>
    <row r="112" spans="1:28" s="20" customFormat="1" ht="72" x14ac:dyDescent="0.2">
      <c r="A112" s="6" t="s">
        <v>83</v>
      </c>
      <c r="B112" s="73">
        <v>910</v>
      </c>
      <c r="C112" s="6">
        <v>1</v>
      </c>
      <c r="D112" s="6" t="s">
        <v>16</v>
      </c>
      <c r="E112" s="22" t="s">
        <v>198</v>
      </c>
      <c r="F112" s="74" t="s">
        <v>23</v>
      </c>
      <c r="G112" s="75">
        <v>2</v>
      </c>
      <c r="H112" s="71"/>
      <c r="I112" s="76"/>
      <c r="J112" s="72">
        <f>H112*G112</f>
        <v>0</v>
      </c>
      <c r="K112" s="7"/>
      <c r="L112" s="7"/>
      <c r="M112" s="7"/>
      <c r="N112" s="16"/>
      <c r="O112" s="16"/>
      <c r="P112" s="16"/>
      <c r="Q112" s="16"/>
      <c r="R112" s="16"/>
      <c r="S112" s="16"/>
      <c r="T112" s="16"/>
      <c r="U112" s="16"/>
      <c r="V112" s="16"/>
      <c r="W112" s="16"/>
      <c r="X112" s="16"/>
      <c r="Y112" s="16"/>
      <c r="Z112" s="16"/>
      <c r="AA112" s="16"/>
      <c r="AB112" s="16"/>
    </row>
    <row r="113" spans="1:28" s="20" customFormat="1" x14ac:dyDescent="0.25">
      <c r="A113" s="53">
        <v>9</v>
      </c>
      <c r="B113" s="69">
        <v>9</v>
      </c>
      <c r="C113" s="46">
        <v>0</v>
      </c>
      <c r="D113" s="9"/>
      <c r="E113" s="214" t="s">
        <v>28</v>
      </c>
      <c r="F113" s="10"/>
      <c r="G113" s="28"/>
      <c r="H113" s="10"/>
      <c r="I113" s="28"/>
      <c r="J113" s="11"/>
      <c r="K113" s="28"/>
      <c r="L113" s="28"/>
      <c r="M113" s="28"/>
      <c r="N113" s="12"/>
      <c r="O113" s="12"/>
      <c r="P113" s="12"/>
      <c r="Q113" s="12"/>
      <c r="R113" s="12"/>
      <c r="S113" s="12"/>
      <c r="T113" s="12"/>
      <c r="U113" s="12"/>
      <c r="V113" s="12"/>
      <c r="W113" s="12"/>
      <c r="X113" s="12"/>
      <c r="Y113" s="12"/>
    </row>
    <row r="114" spans="1:28" s="20" customFormat="1" x14ac:dyDescent="0.25">
      <c r="A114" s="54">
        <v>9.1</v>
      </c>
      <c r="B114" s="27">
        <v>9.1</v>
      </c>
      <c r="C114" s="47">
        <v>0</v>
      </c>
      <c r="D114" s="13"/>
      <c r="E114" s="215" t="s">
        <v>50</v>
      </c>
      <c r="F114" s="14"/>
      <c r="G114" s="29"/>
      <c r="H114" s="14"/>
      <c r="I114" s="29"/>
      <c r="J114" s="15"/>
      <c r="K114" s="29"/>
      <c r="L114" s="29"/>
      <c r="M114" s="29"/>
      <c r="N114" s="12"/>
      <c r="O114" s="12"/>
      <c r="P114" s="12"/>
      <c r="Q114" s="12"/>
      <c r="R114" s="12"/>
      <c r="S114" s="12"/>
      <c r="T114" s="12"/>
      <c r="U114" s="12"/>
      <c r="V114" s="12"/>
      <c r="W114" s="12"/>
      <c r="X114" s="12"/>
      <c r="Y114" s="12"/>
    </row>
    <row r="115" spans="1:28" s="20" customFormat="1" ht="96" x14ac:dyDescent="0.2">
      <c r="A115" s="6" t="s">
        <v>84</v>
      </c>
      <c r="B115" s="73">
        <v>930</v>
      </c>
      <c r="C115" s="6">
        <v>1</v>
      </c>
      <c r="D115" s="6" t="s">
        <v>16</v>
      </c>
      <c r="E115" s="23" t="s">
        <v>183</v>
      </c>
      <c r="F115" s="74" t="s">
        <v>25</v>
      </c>
      <c r="G115" s="75">
        <f>314.23+101.85+169.47</f>
        <v>585.55000000000007</v>
      </c>
      <c r="H115" s="71"/>
      <c r="I115" s="165"/>
      <c r="J115" s="72">
        <f>H115*G115</f>
        <v>0</v>
      </c>
      <c r="K115" s="7"/>
      <c r="L115" s="7"/>
      <c r="M115" s="7"/>
      <c r="N115" s="16"/>
      <c r="O115" s="16"/>
      <c r="P115" s="16"/>
      <c r="Q115" s="16"/>
      <c r="R115" s="16"/>
      <c r="S115" s="16"/>
      <c r="T115" s="16"/>
      <c r="U115" s="16"/>
      <c r="V115" s="16"/>
      <c r="W115" s="16"/>
      <c r="X115" s="16"/>
      <c r="Y115" s="16"/>
      <c r="Z115" s="16"/>
      <c r="AA115" s="16"/>
      <c r="AB115" s="16"/>
    </row>
    <row r="116" spans="1:28" s="20" customFormat="1" ht="108" x14ac:dyDescent="0.2">
      <c r="A116" s="6" t="s">
        <v>311</v>
      </c>
      <c r="B116" s="200">
        <v>940</v>
      </c>
      <c r="C116" s="6">
        <v>1</v>
      </c>
      <c r="D116" s="6" t="s">
        <v>16</v>
      </c>
      <c r="E116" s="22" t="s">
        <v>157</v>
      </c>
      <c r="F116" s="74" t="s">
        <v>25</v>
      </c>
      <c r="G116" s="75">
        <v>71.67</v>
      </c>
      <c r="H116" s="71"/>
      <c r="I116" s="76"/>
      <c r="J116" s="72">
        <f>H116*G116</f>
        <v>0</v>
      </c>
      <c r="K116" s="7"/>
      <c r="L116" s="7"/>
      <c r="M116" s="7"/>
      <c r="N116" s="16"/>
      <c r="O116" s="16"/>
      <c r="P116" s="16"/>
      <c r="Q116" s="16"/>
      <c r="R116" s="16"/>
      <c r="S116" s="16"/>
      <c r="T116" s="16"/>
      <c r="U116" s="16"/>
      <c r="V116" s="16"/>
      <c r="W116" s="16"/>
      <c r="X116" s="16"/>
      <c r="Y116" s="16"/>
      <c r="Z116" s="16"/>
      <c r="AA116" s="16"/>
      <c r="AB116" s="16"/>
    </row>
    <row r="117" spans="1:28" s="20" customFormat="1" ht="108" x14ac:dyDescent="0.2">
      <c r="A117" s="6" t="s">
        <v>312</v>
      </c>
      <c r="B117" s="73">
        <v>950</v>
      </c>
      <c r="C117" s="6">
        <v>1</v>
      </c>
      <c r="D117" s="6" t="s">
        <v>16</v>
      </c>
      <c r="E117" s="225" t="s">
        <v>156</v>
      </c>
      <c r="F117" s="74" t="s">
        <v>26</v>
      </c>
      <c r="G117" s="75">
        <v>71.25</v>
      </c>
      <c r="H117" s="71"/>
      <c r="I117" s="76"/>
      <c r="J117" s="72">
        <f>H117*G117</f>
        <v>0</v>
      </c>
      <c r="K117" s="7"/>
      <c r="L117" s="7"/>
      <c r="M117" s="7"/>
      <c r="N117" s="16"/>
      <c r="O117" s="16"/>
      <c r="P117" s="16"/>
      <c r="Q117" s="16"/>
      <c r="R117" s="16"/>
      <c r="S117" s="16"/>
      <c r="T117" s="16"/>
      <c r="U117" s="16"/>
      <c r="V117" s="16"/>
      <c r="W117" s="16"/>
      <c r="X117" s="16"/>
      <c r="Y117" s="16"/>
      <c r="Z117" s="16"/>
      <c r="AA117" s="16"/>
      <c r="AB117" s="16"/>
    </row>
    <row r="118" spans="1:28" s="20" customFormat="1" ht="108" x14ac:dyDescent="0.2">
      <c r="A118" s="6" t="s">
        <v>313</v>
      </c>
      <c r="B118" s="73">
        <v>960</v>
      </c>
      <c r="C118" s="6">
        <v>1</v>
      </c>
      <c r="D118" s="6" t="s">
        <v>16</v>
      </c>
      <c r="E118" s="225" t="s">
        <v>158</v>
      </c>
      <c r="F118" s="74" t="s">
        <v>26</v>
      </c>
      <c r="G118" s="75">
        <f>29.78+26.71</f>
        <v>56.49</v>
      </c>
      <c r="H118" s="71"/>
      <c r="I118" s="76"/>
      <c r="J118" s="72">
        <f>H118*G118</f>
        <v>0</v>
      </c>
      <c r="K118" s="7"/>
      <c r="L118" s="7"/>
      <c r="M118" s="7"/>
      <c r="N118" s="16"/>
      <c r="O118" s="16"/>
      <c r="P118" s="16"/>
      <c r="Q118" s="16"/>
      <c r="R118" s="16"/>
      <c r="S118" s="16"/>
      <c r="T118" s="16"/>
      <c r="U118" s="16"/>
      <c r="V118" s="16"/>
      <c r="W118" s="16"/>
      <c r="X118" s="16"/>
      <c r="Y118" s="16"/>
      <c r="Z118" s="16"/>
      <c r="AA118" s="16"/>
      <c r="AB118" s="16"/>
    </row>
    <row r="119" spans="1:28" s="20" customFormat="1" ht="108" x14ac:dyDescent="0.2">
      <c r="A119" s="6" t="s">
        <v>314</v>
      </c>
      <c r="B119" s="73">
        <v>970</v>
      </c>
      <c r="C119" s="6">
        <v>1</v>
      </c>
      <c r="D119" s="6" t="s">
        <v>16</v>
      </c>
      <c r="E119" s="225" t="s">
        <v>189</v>
      </c>
      <c r="F119" s="74" t="s">
        <v>26</v>
      </c>
      <c r="G119" s="75">
        <v>49.160000000000004</v>
      </c>
      <c r="H119" s="71"/>
      <c r="I119" s="76"/>
      <c r="J119" s="72">
        <f>H119*G119</f>
        <v>0</v>
      </c>
      <c r="K119" s="7"/>
      <c r="L119" s="7"/>
      <c r="M119" s="7"/>
      <c r="N119" s="16"/>
      <c r="O119" s="16"/>
      <c r="P119" s="16"/>
      <c r="Q119" s="16"/>
      <c r="R119" s="16"/>
      <c r="S119" s="16"/>
      <c r="T119" s="16"/>
      <c r="U119" s="16"/>
      <c r="V119" s="16"/>
      <c r="W119" s="16"/>
      <c r="X119" s="16"/>
      <c r="Y119" s="16"/>
      <c r="Z119" s="16"/>
      <c r="AA119" s="16"/>
      <c r="AB119" s="16"/>
    </row>
    <row r="120" spans="1:28" s="20" customFormat="1" x14ac:dyDescent="0.25">
      <c r="A120" s="54">
        <v>9.1999999999999993</v>
      </c>
      <c r="B120" s="54">
        <v>9.1999999999999993</v>
      </c>
      <c r="C120" s="47">
        <v>0</v>
      </c>
      <c r="D120" s="13"/>
      <c r="E120" s="215" t="s">
        <v>51</v>
      </c>
      <c r="F120" s="14"/>
      <c r="G120" s="29"/>
      <c r="H120" s="14"/>
      <c r="I120" s="29"/>
      <c r="J120" s="15"/>
      <c r="K120" s="29"/>
      <c r="L120" s="29"/>
      <c r="M120" s="29"/>
      <c r="N120" s="12"/>
      <c r="O120" s="12"/>
      <c r="P120" s="12"/>
      <c r="Q120" s="12"/>
      <c r="R120" s="12"/>
      <c r="S120" s="12"/>
      <c r="T120" s="12"/>
      <c r="U120" s="12"/>
      <c r="V120" s="12"/>
      <c r="W120" s="12"/>
      <c r="X120" s="12"/>
      <c r="Y120" s="12"/>
    </row>
    <row r="121" spans="1:28" s="20" customFormat="1" ht="72" x14ac:dyDescent="0.2">
      <c r="A121" s="6" t="s">
        <v>315</v>
      </c>
      <c r="B121" s="73">
        <v>980</v>
      </c>
      <c r="C121" s="6">
        <v>1</v>
      </c>
      <c r="D121" s="6" t="s">
        <v>16</v>
      </c>
      <c r="E121" s="216" t="s">
        <v>130</v>
      </c>
      <c r="F121" s="74" t="s">
        <v>25</v>
      </c>
      <c r="G121" s="75">
        <f>111.35+40.94+13.72+20.93</f>
        <v>186.94</v>
      </c>
      <c r="H121" s="71"/>
      <c r="I121" s="76"/>
      <c r="J121" s="72">
        <f t="shared" ref="J121:J126" si="11">H121*G121</f>
        <v>0</v>
      </c>
      <c r="K121" s="7"/>
      <c r="L121" s="7"/>
      <c r="M121" s="7"/>
      <c r="N121" s="16"/>
      <c r="O121" s="16"/>
      <c r="P121" s="16"/>
      <c r="Q121" s="16"/>
      <c r="R121" s="16"/>
      <c r="S121" s="16"/>
      <c r="T121" s="16"/>
      <c r="U121" s="16"/>
      <c r="V121" s="16"/>
      <c r="W121" s="16"/>
      <c r="X121" s="16"/>
      <c r="Y121" s="16"/>
      <c r="Z121" s="16"/>
      <c r="AA121" s="16"/>
      <c r="AB121" s="16"/>
    </row>
    <row r="122" spans="1:28" s="20" customFormat="1" ht="108" x14ac:dyDescent="0.2">
      <c r="A122" s="6" t="s">
        <v>316</v>
      </c>
      <c r="B122" s="73">
        <v>990</v>
      </c>
      <c r="C122" s="6">
        <v>1</v>
      </c>
      <c r="D122" s="6" t="s">
        <v>16</v>
      </c>
      <c r="E122" s="23" t="s">
        <v>159</v>
      </c>
      <c r="F122" s="74" t="s">
        <v>25</v>
      </c>
      <c r="G122" s="75">
        <v>111.13</v>
      </c>
      <c r="H122" s="71"/>
      <c r="I122" s="76"/>
      <c r="J122" s="72">
        <f t="shared" si="11"/>
        <v>0</v>
      </c>
      <c r="K122" s="7"/>
      <c r="L122" s="7"/>
      <c r="M122" s="7"/>
      <c r="N122" s="16"/>
      <c r="O122" s="16"/>
      <c r="P122" s="16"/>
      <c r="Q122" s="16"/>
      <c r="R122" s="16"/>
      <c r="S122" s="16"/>
      <c r="T122" s="16"/>
      <c r="U122" s="16"/>
      <c r="V122" s="16"/>
      <c r="W122" s="16"/>
      <c r="X122" s="16"/>
      <c r="Y122" s="16"/>
      <c r="Z122" s="16"/>
      <c r="AA122" s="16"/>
      <c r="AB122" s="16"/>
    </row>
    <row r="123" spans="1:28" s="20" customFormat="1" ht="108" x14ac:dyDescent="0.2">
      <c r="A123" s="6" t="s">
        <v>317</v>
      </c>
      <c r="B123" s="73">
        <v>1000</v>
      </c>
      <c r="C123" s="6">
        <v>1</v>
      </c>
      <c r="D123" s="6" t="s">
        <v>16</v>
      </c>
      <c r="E123" s="23" t="s">
        <v>160</v>
      </c>
      <c r="F123" s="74" t="s">
        <v>25</v>
      </c>
      <c r="G123" s="75">
        <v>66.790000000000006</v>
      </c>
      <c r="H123" s="71"/>
      <c r="I123" s="76"/>
      <c r="J123" s="72">
        <f t="shared" si="11"/>
        <v>0</v>
      </c>
      <c r="K123" s="7"/>
      <c r="L123" s="7"/>
      <c r="M123" s="7"/>
      <c r="N123" s="16"/>
      <c r="O123" s="16"/>
      <c r="P123" s="16"/>
      <c r="Q123" s="16"/>
      <c r="R123" s="16"/>
      <c r="S123" s="16"/>
      <c r="T123" s="16"/>
      <c r="U123" s="16"/>
      <c r="V123" s="16"/>
      <c r="W123" s="16"/>
      <c r="X123" s="16"/>
      <c r="Y123" s="16"/>
      <c r="Z123" s="16"/>
      <c r="AA123" s="16"/>
      <c r="AB123" s="16"/>
    </row>
    <row r="124" spans="1:28" s="20" customFormat="1" ht="108" x14ac:dyDescent="0.2">
      <c r="A124" s="6" t="s">
        <v>318</v>
      </c>
      <c r="B124" s="73">
        <v>1010</v>
      </c>
      <c r="C124" s="6">
        <v>1</v>
      </c>
      <c r="D124" s="6" t="s">
        <v>16</v>
      </c>
      <c r="E124" s="23" t="s">
        <v>190</v>
      </c>
      <c r="F124" s="74" t="s">
        <v>25</v>
      </c>
      <c r="G124" s="75">
        <v>54.66</v>
      </c>
      <c r="H124" s="71"/>
      <c r="I124" s="76"/>
      <c r="J124" s="72">
        <f t="shared" si="11"/>
        <v>0</v>
      </c>
      <c r="K124" s="7"/>
      <c r="L124" s="7"/>
      <c r="M124" s="7"/>
      <c r="N124" s="16"/>
      <c r="O124" s="16"/>
      <c r="P124" s="16"/>
      <c r="Q124" s="16"/>
      <c r="R124" s="16"/>
      <c r="S124" s="16"/>
      <c r="T124" s="16"/>
      <c r="U124" s="16"/>
      <c r="V124" s="16"/>
      <c r="W124" s="16"/>
      <c r="X124" s="16"/>
      <c r="Y124" s="16"/>
      <c r="Z124" s="16"/>
      <c r="AA124" s="16"/>
      <c r="AB124" s="16"/>
    </row>
    <row r="125" spans="1:28" s="20" customFormat="1" ht="60" x14ac:dyDescent="0.2">
      <c r="A125" s="6" t="s">
        <v>319</v>
      </c>
      <c r="B125" s="73">
        <v>1020</v>
      </c>
      <c r="C125" s="6">
        <v>1</v>
      </c>
      <c r="D125" s="6" t="s">
        <v>16</v>
      </c>
      <c r="E125" s="23" t="s">
        <v>173</v>
      </c>
      <c r="F125" s="74" t="s">
        <v>25</v>
      </c>
      <c r="G125" s="75">
        <v>14.8</v>
      </c>
      <c r="H125" s="71"/>
      <c r="I125" s="76"/>
      <c r="J125" s="72">
        <f t="shared" si="11"/>
        <v>0</v>
      </c>
      <c r="K125" s="7"/>
      <c r="L125" s="7"/>
      <c r="M125" s="7"/>
      <c r="N125" s="16"/>
      <c r="O125" s="16"/>
      <c r="P125" s="16"/>
      <c r="Q125" s="16"/>
      <c r="R125" s="16"/>
      <c r="S125" s="16"/>
      <c r="T125" s="16"/>
      <c r="U125" s="16"/>
      <c r="V125" s="16"/>
      <c r="W125" s="16"/>
      <c r="X125" s="16"/>
      <c r="Y125" s="16"/>
      <c r="Z125" s="16"/>
      <c r="AA125" s="16"/>
      <c r="AB125" s="16"/>
    </row>
    <row r="126" spans="1:28" s="20" customFormat="1" ht="60" x14ac:dyDescent="0.2">
      <c r="A126" s="6" t="s">
        <v>320</v>
      </c>
      <c r="B126" s="73">
        <v>1030</v>
      </c>
      <c r="C126" s="6">
        <v>1</v>
      </c>
      <c r="D126" s="6" t="s">
        <v>16</v>
      </c>
      <c r="E126" s="23" t="s">
        <v>256</v>
      </c>
      <c r="F126" s="74" t="s">
        <v>131</v>
      </c>
      <c r="G126" s="75">
        <v>3</v>
      </c>
      <c r="H126" s="71"/>
      <c r="I126" s="76"/>
      <c r="J126" s="72">
        <f t="shared" si="11"/>
        <v>0</v>
      </c>
      <c r="K126" s="7"/>
      <c r="L126" s="7"/>
      <c r="M126" s="7"/>
      <c r="N126" s="16"/>
      <c r="O126" s="16"/>
      <c r="P126" s="16"/>
      <c r="Q126" s="16"/>
      <c r="R126" s="16"/>
      <c r="S126" s="16"/>
      <c r="T126" s="16"/>
      <c r="U126" s="16"/>
      <c r="V126" s="16"/>
      <c r="W126" s="16"/>
      <c r="X126" s="16"/>
      <c r="Y126" s="16"/>
      <c r="Z126" s="16"/>
      <c r="AA126" s="16"/>
      <c r="AB126" s="16"/>
    </row>
    <row r="127" spans="1:28" s="20" customFormat="1" x14ac:dyDescent="0.25">
      <c r="A127" s="89">
        <v>10</v>
      </c>
      <c r="B127" s="89">
        <v>10</v>
      </c>
      <c r="C127" s="197">
        <v>0</v>
      </c>
      <c r="D127" s="28"/>
      <c r="E127" s="226" t="s">
        <v>52</v>
      </c>
      <c r="F127" s="28"/>
      <c r="G127" s="28"/>
      <c r="H127" s="28"/>
      <c r="I127" s="28"/>
      <c r="J127" s="28"/>
      <c r="K127" s="28"/>
      <c r="L127" s="28"/>
      <c r="M127" s="28"/>
      <c r="N127" s="16"/>
      <c r="O127" s="16"/>
      <c r="P127" s="16"/>
      <c r="Q127" s="16"/>
      <c r="R127" s="16"/>
      <c r="S127" s="16"/>
      <c r="T127" s="16"/>
      <c r="U127" s="16"/>
      <c r="V127" s="16"/>
      <c r="W127" s="16"/>
      <c r="X127" s="16"/>
      <c r="Y127" s="16"/>
      <c r="Z127" s="16"/>
      <c r="AA127" s="16"/>
      <c r="AB127" s="16"/>
    </row>
    <row r="128" spans="1:28" s="20" customFormat="1" x14ac:dyDescent="0.2">
      <c r="A128" s="117">
        <v>10.1</v>
      </c>
      <c r="B128" s="117">
        <v>10.1</v>
      </c>
      <c r="C128" s="198">
        <v>0</v>
      </c>
      <c r="D128" s="15"/>
      <c r="E128" s="227"/>
      <c r="F128" s="15"/>
      <c r="G128" s="15"/>
      <c r="H128" s="15"/>
      <c r="I128" s="15"/>
      <c r="J128" s="15"/>
      <c r="K128" s="15"/>
      <c r="L128" s="15"/>
      <c r="M128" s="15"/>
      <c r="N128" s="16"/>
      <c r="O128" s="16"/>
      <c r="P128" s="16"/>
      <c r="Q128" s="16"/>
      <c r="R128" s="16"/>
      <c r="S128" s="16"/>
      <c r="T128" s="16"/>
      <c r="U128" s="16"/>
      <c r="V128" s="16"/>
      <c r="W128" s="16"/>
      <c r="X128" s="16"/>
      <c r="Y128" s="16"/>
      <c r="Z128" s="16"/>
      <c r="AA128" s="16"/>
      <c r="AB128" s="16"/>
    </row>
    <row r="129" spans="1:28" s="20" customFormat="1" ht="144" x14ac:dyDescent="0.2">
      <c r="A129" s="6" t="s">
        <v>85</v>
      </c>
      <c r="B129" s="73">
        <v>1040</v>
      </c>
      <c r="C129" s="6">
        <v>1</v>
      </c>
      <c r="D129" s="6" t="s">
        <v>16</v>
      </c>
      <c r="E129" s="70" t="s">
        <v>80</v>
      </c>
      <c r="F129" s="74" t="s">
        <v>53</v>
      </c>
      <c r="G129" s="75">
        <v>2</v>
      </c>
      <c r="H129" s="71"/>
      <c r="I129" s="76"/>
      <c r="J129" s="72">
        <f>H129*G129</f>
        <v>0</v>
      </c>
      <c r="K129" s="7"/>
      <c r="L129" s="7"/>
      <c r="M129" s="7"/>
      <c r="N129" s="16"/>
      <c r="O129" s="16"/>
      <c r="P129" s="16"/>
      <c r="Q129" s="16"/>
      <c r="R129" s="16"/>
      <c r="S129" s="16"/>
      <c r="T129" s="16"/>
      <c r="U129" s="16"/>
      <c r="V129" s="16"/>
      <c r="W129" s="16"/>
      <c r="X129" s="16"/>
      <c r="Y129" s="16"/>
      <c r="Z129" s="16"/>
      <c r="AA129" s="16"/>
      <c r="AB129" s="16"/>
    </row>
    <row r="130" spans="1:28" s="20" customFormat="1" ht="72" x14ac:dyDescent="0.2">
      <c r="A130" s="6" t="s">
        <v>321</v>
      </c>
      <c r="B130" s="73">
        <v>1050</v>
      </c>
      <c r="C130" s="6">
        <v>1</v>
      </c>
      <c r="D130" s="6" t="s">
        <v>16</v>
      </c>
      <c r="E130" s="70" t="s">
        <v>69</v>
      </c>
      <c r="F130" s="74" t="s">
        <v>53</v>
      </c>
      <c r="G130" s="75">
        <v>2</v>
      </c>
      <c r="H130" s="71"/>
      <c r="I130" s="76"/>
      <c r="J130" s="72">
        <f>H130*G130</f>
        <v>0</v>
      </c>
      <c r="K130" s="7"/>
      <c r="L130" s="7"/>
      <c r="M130" s="7"/>
      <c r="N130" s="16"/>
      <c r="O130" s="16"/>
      <c r="P130" s="16"/>
      <c r="Q130" s="16"/>
      <c r="R130" s="16"/>
      <c r="S130" s="16"/>
      <c r="T130" s="16"/>
      <c r="U130" s="16"/>
      <c r="V130" s="16"/>
      <c r="W130" s="16"/>
      <c r="X130" s="16"/>
      <c r="Y130" s="16"/>
      <c r="Z130" s="16"/>
      <c r="AA130" s="16"/>
      <c r="AB130" s="16"/>
    </row>
    <row r="131" spans="1:28" s="20" customFormat="1" ht="96" x14ac:dyDescent="0.2">
      <c r="A131" s="6" t="s">
        <v>322</v>
      </c>
      <c r="B131" s="73">
        <v>1060</v>
      </c>
      <c r="C131" s="6">
        <v>1</v>
      </c>
      <c r="D131" s="6" t="s">
        <v>16</v>
      </c>
      <c r="E131" s="70" t="s">
        <v>58</v>
      </c>
      <c r="F131" s="74" t="s">
        <v>53</v>
      </c>
      <c r="G131" s="75">
        <v>2</v>
      </c>
      <c r="H131" s="71"/>
      <c r="I131" s="76"/>
      <c r="J131" s="72">
        <f>H131*G131</f>
        <v>0</v>
      </c>
      <c r="K131" s="7"/>
      <c r="L131" s="7"/>
      <c r="M131" s="7"/>
      <c r="N131" s="16"/>
      <c r="O131" s="16"/>
      <c r="P131" s="16"/>
      <c r="Q131" s="16"/>
      <c r="R131" s="16"/>
      <c r="S131" s="16"/>
      <c r="T131" s="16"/>
      <c r="U131" s="16"/>
      <c r="V131" s="16"/>
      <c r="W131" s="16"/>
      <c r="X131" s="16"/>
      <c r="Y131" s="16"/>
      <c r="Z131" s="16"/>
      <c r="AA131" s="16"/>
      <c r="AB131" s="16"/>
    </row>
    <row r="132" spans="1:28" s="20" customFormat="1" ht="48" x14ac:dyDescent="0.2">
      <c r="A132" s="6" t="s">
        <v>263</v>
      </c>
      <c r="B132" s="73">
        <v>1070</v>
      </c>
      <c r="C132" s="6">
        <v>1</v>
      </c>
      <c r="D132" s="6" t="s">
        <v>16</v>
      </c>
      <c r="E132" s="70" t="s">
        <v>59</v>
      </c>
      <c r="F132" s="74" t="s">
        <v>22</v>
      </c>
      <c r="G132" s="75">
        <v>2</v>
      </c>
      <c r="H132" s="71"/>
      <c r="I132" s="76"/>
      <c r="J132" s="72">
        <f t="shared" ref="J132:J140" si="12">H132*G132</f>
        <v>0</v>
      </c>
      <c r="K132" s="7"/>
      <c r="L132" s="7"/>
      <c r="M132" s="7"/>
      <c r="N132" s="16"/>
      <c r="O132" s="16"/>
      <c r="P132" s="16"/>
      <c r="Q132" s="16"/>
      <c r="R132" s="16"/>
      <c r="S132" s="16"/>
      <c r="T132" s="16"/>
      <c r="U132" s="16"/>
      <c r="V132" s="16"/>
      <c r="W132" s="16"/>
      <c r="X132" s="16"/>
      <c r="Y132" s="16"/>
      <c r="Z132" s="16"/>
      <c r="AA132" s="16"/>
      <c r="AB132" s="16"/>
    </row>
    <row r="133" spans="1:28" s="20" customFormat="1" ht="60" x14ac:dyDescent="0.2">
      <c r="A133" s="6" t="s">
        <v>323</v>
      </c>
      <c r="B133" s="73">
        <v>1080</v>
      </c>
      <c r="C133" s="6">
        <v>1</v>
      </c>
      <c r="D133" s="6" t="s">
        <v>16</v>
      </c>
      <c r="E133" s="70" t="s">
        <v>61</v>
      </c>
      <c r="F133" s="74" t="s">
        <v>23</v>
      </c>
      <c r="G133" s="75">
        <v>2</v>
      </c>
      <c r="H133" s="71"/>
      <c r="I133" s="76"/>
      <c r="J133" s="72">
        <f t="shared" si="12"/>
        <v>0</v>
      </c>
      <c r="K133" s="7"/>
      <c r="L133" s="7"/>
      <c r="M133" s="7"/>
      <c r="N133" s="16"/>
      <c r="O133" s="16"/>
      <c r="P133" s="16"/>
      <c r="Q133" s="16"/>
      <c r="R133" s="16"/>
      <c r="S133" s="16"/>
      <c r="T133" s="16"/>
      <c r="U133" s="16"/>
      <c r="V133" s="16"/>
      <c r="W133" s="16"/>
      <c r="X133" s="16"/>
      <c r="Y133" s="16"/>
      <c r="Z133" s="16"/>
      <c r="AA133" s="16"/>
      <c r="AB133" s="16"/>
    </row>
    <row r="134" spans="1:28" s="20" customFormat="1" ht="60" x14ac:dyDescent="0.2">
      <c r="A134" s="6" t="s">
        <v>324</v>
      </c>
      <c r="B134" s="73">
        <v>1090</v>
      </c>
      <c r="C134" s="6">
        <v>1</v>
      </c>
      <c r="D134" s="6" t="s">
        <v>16</v>
      </c>
      <c r="E134" s="70" t="s">
        <v>60</v>
      </c>
      <c r="F134" s="74" t="s">
        <v>23</v>
      </c>
      <c r="G134" s="75">
        <v>2</v>
      </c>
      <c r="H134" s="71"/>
      <c r="I134" s="76"/>
      <c r="J134" s="72">
        <f t="shared" si="12"/>
        <v>0</v>
      </c>
      <c r="K134" s="7"/>
      <c r="L134" s="7"/>
      <c r="M134" s="7"/>
      <c r="N134" s="16"/>
      <c r="O134" s="16"/>
      <c r="P134" s="16"/>
      <c r="Q134" s="16"/>
      <c r="R134" s="16"/>
      <c r="S134" s="16"/>
      <c r="T134" s="16"/>
      <c r="U134" s="16"/>
      <c r="V134" s="16"/>
      <c r="W134" s="16"/>
      <c r="X134" s="16"/>
      <c r="Y134" s="16"/>
      <c r="Z134" s="16"/>
      <c r="AA134" s="16"/>
      <c r="AB134" s="16"/>
    </row>
    <row r="135" spans="1:28" s="20" customFormat="1" ht="60" x14ac:dyDescent="0.2">
      <c r="A135" s="6" t="s">
        <v>325</v>
      </c>
      <c r="B135" s="73">
        <v>1100</v>
      </c>
      <c r="C135" s="6">
        <v>1</v>
      </c>
      <c r="D135" s="6" t="s">
        <v>16</v>
      </c>
      <c r="E135" s="70" t="s">
        <v>62</v>
      </c>
      <c r="F135" s="74" t="s">
        <v>23</v>
      </c>
      <c r="G135" s="75">
        <v>2</v>
      </c>
      <c r="H135" s="71"/>
      <c r="I135" s="76"/>
      <c r="J135" s="72">
        <f t="shared" si="12"/>
        <v>0</v>
      </c>
      <c r="K135" s="7"/>
      <c r="L135" s="7"/>
      <c r="M135" s="7"/>
      <c r="N135" s="16"/>
      <c r="O135" s="16"/>
      <c r="P135" s="16"/>
      <c r="Q135" s="16"/>
      <c r="R135" s="16"/>
      <c r="S135" s="16"/>
      <c r="T135" s="16"/>
      <c r="U135" s="16"/>
      <c r="V135" s="16"/>
      <c r="W135" s="16"/>
      <c r="X135" s="16"/>
      <c r="Y135" s="16"/>
      <c r="Z135" s="16"/>
      <c r="AA135" s="16"/>
      <c r="AB135" s="16"/>
    </row>
    <row r="136" spans="1:28" s="20" customFormat="1" ht="60" x14ac:dyDescent="0.2">
      <c r="A136" s="6" t="s">
        <v>326</v>
      </c>
      <c r="B136" s="73">
        <v>1110</v>
      </c>
      <c r="C136" s="6">
        <v>1</v>
      </c>
      <c r="D136" s="6" t="s">
        <v>16</v>
      </c>
      <c r="E136" s="70" t="s">
        <v>63</v>
      </c>
      <c r="F136" s="74" t="s">
        <v>23</v>
      </c>
      <c r="G136" s="75">
        <v>2</v>
      </c>
      <c r="H136" s="71"/>
      <c r="I136" s="76"/>
      <c r="J136" s="72">
        <f t="shared" si="12"/>
        <v>0</v>
      </c>
      <c r="K136" s="7"/>
      <c r="L136" s="7"/>
      <c r="M136" s="7"/>
      <c r="N136" s="16"/>
      <c r="O136" s="16"/>
      <c r="P136" s="16"/>
      <c r="Q136" s="16"/>
      <c r="R136" s="16"/>
      <c r="S136" s="16"/>
      <c r="T136" s="16"/>
      <c r="U136" s="16"/>
      <c r="V136" s="16"/>
      <c r="W136" s="16"/>
      <c r="X136" s="16"/>
      <c r="Y136" s="16"/>
      <c r="Z136" s="16"/>
      <c r="AA136" s="16"/>
      <c r="AB136" s="16"/>
    </row>
    <row r="137" spans="1:28" s="20" customFormat="1" ht="84" x14ac:dyDescent="0.2">
      <c r="A137" s="6" t="s">
        <v>327</v>
      </c>
      <c r="B137" s="73">
        <v>1120</v>
      </c>
      <c r="C137" s="6">
        <v>1</v>
      </c>
      <c r="D137" s="6" t="s">
        <v>16</v>
      </c>
      <c r="E137" s="70" t="s">
        <v>97</v>
      </c>
      <c r="F137" s="74" t="s">
        <v>23</v>
      </c>
      <c r="G137" s="75">
        <v>2</v>
      </c>
      <c r="H137" s="71"/>
      <c r="I137" s="76"/>
      <c r="J137" s="72">
        <f t="shared" si="12"/>
        <v>0</v>
      </c>
      <c r="K137" s="7"/>
      <c r="L137" s="7"/>
      <c r="M137" s="7"/>
      <c r="N137" s="16"/>
      <c r="O137" s="16"/>
      <c r="P137" s="16"/>
      <c r="Q137" s="16"/>
      <c r="R137" s="16"/>
      <c r="S137" s="16"/>
      <c r="T137" s="16"/>
      <c r="U137" s="16"/>
      <c r="V137" s="16"/>
      <c r="W137" s="16"/>
      <c r="X137" s="16"/>
      <c r="Y137" s="16"/>
      <c r="Z137" s="16"/>
      <c r="AA137" s="16"/>
      <c r="AB137" s="16"/>
    </row>
    <row r="138" spans="1:28" s="20" customFormat="1" ht="72" x14ac:dyDescent="0.2">
      <c r="A138" s="6" t="s">
        <v>328</v>
      </c>
      <c r="B138" s="73">
        <v>1130</v>
      </c>
      <c r="C138" s="6">
        <v>1</v>
      </c>
      <c r="D138" s="6" t="s">
        <v>16</v>
      </c>
      <c r="E138" s="70" t="s">
        <v>81</v>
      </c>
      <c r="F138" s="74" t="s">
        <v>23</v>
      </c>
      <c r="G138" s="75">
        <v>2</v>
      </c>
      <c r="H138" s="71"/>
      <c r="I138" s="76"/>
      <c r="J138" s="72">
        <f t="shared" si="12"/>
        <v>0</v>
      </c>
      <c r="K138" s="7"/>
      <c r="L138" s="7"/>
      <c r="M138" s="7"/>
      <c r="N138" s="16"/>
      <c r="O138" s="16"/>
      <c r="P138" s="16"/>
      <c r="Q138" s="16"/>
      <c r="R138" s="16"/>
      <c r="S138" s="16"/>
      <c r="T138" s="16"/>
      <c r="U138" s="16"/>
      <c r="V138" s="16"/>
      <c r="W138" s="16"/>
      <c r="X138" s="16"/>
      <c r="Y138" s="16"/>
      <c r="Z138" s="16"/>
      <c r="AA138" s="16"/>
      <c r="AB138" s="16"/>
    </row>
    <row r="139" spans="1:28" s="20" customFormat="1" ht="120" x14ac:dyDescent="0.2">
      <c r="A139" s="6" t="s">
        <v>329</v>
      </c>
      <c r="B139" s="73">
        <v>1140</v>
      </c>
      <c r="C139" s="6">
        <v>1</v>
      </c>
      <c r="D139" s="6" t="s">
        <v>16</v>
      </c>
      <c r="E139" s="70" t="s">
        <v>82</v>
      </c>
      <c r="F139" s="74" t="s">
        <v>23</v>
      </c>
      <c r="G139" s="75">
        <v>2</v>
      </c>
      <c r="H139" s="71"/>
      <c r="I139" s="76"/>
      <c r="J139" s="72">
        <f t="shared" si="12"/>
        <v>0</v>
      </c>
      <c r="K139" s="7"/>
      <c r="L139" s="7"/>
      <c r="M139" s="7"/>
      <c r="N139" s="16"/>
      <c r="O139" s="16"/>
      <c r="P139" s="16"/>
      <c r="Q139" s="16"/>
      <c r="R139" s="16"/>
      <c r="S139" s="16"/>
      <c r="T139" s="16"/>
      <c r="U139" s="16"/>
      <c r="V139" s="16"/>
      <c r="W139" s="16"/>
      <c r="X139" s="16"/>
      <c r="Y139" s="16"/>
      <c r="Z139" s="16"/>
      <c r="AA139" s="16"/>
      <c r="AB139" s="16"/>
    </row>
    <row r="140" spans="1:28" s="20" customFormat="1" ht="108" x14ac:dyDescent="0.2">
      <c r="A140" s="6" t="s">
        <v>330</v>
      </c>
      <c r="B140" s="73">
        <v>1150</v>
      </c>
      <c r="C140" s="6">
        <v>1</v>
      </c>
      <c r="D140" s="6" t="s">
        <v>16</v>
      </c>
      <c r="E140" s="70" t="s">
        <v>257</v>
      </c>
      <c r="F140" s="74" t="s">
        <v>23</v>
      </c>
      <c r="G140" s="75">
        <v>2</v>
      </c>
      <c r="H140" s="71"/>
      <c r="I140" s="76"/>
      <c r="J140" s="72">
        <f t="shared" si="12"/>
        <v>0</v>
      </c>
      <c r="K140" s="7"/>
      <c r="L140" s="7"/>
      <c r="M140" s="7"/>
      <c r="N140" s="16"/>
      <c r="O140" s="16"/>
      <c r="P140" s="16"/>
      <c r="Q140" s="16"/>
      <c r="R140" s="16"/>
      <c r="S140" s="16"/>
      <c r="T140" s="16"/>
      <c r="U140" s="16"/>
      <c r="V140" s="16"/>
      <c r="W140" s="16"/>
      <c r="X140" s="16"/>
      <c r="Y140" s="16"/>
      <c r="Z140" s="16"/>
      <c r="AA140" s="16"/>
      <c r="AB140" s="16"/>
    </row>
    <row r="141" spans="1:28" s="20" customFormat="1" x14ac:dyDescent="0.2">
      <c r="A141" s="89">
        <v>11</v>
      </c>
      <c r="B141" s="89">
        <v>11</v>
      </c>
      <c r="C141" s="88">
        <v>0</v>
      </c>
      <c r="D141" s="28"/>
      <c r="E141" s="90" t="s">
        <v>79</v>
      </c>
      <c r="F141" s="28"/>
      <c r="G141" s="28"/>
      <c r="H141" s="91"/>
      <c r="I141" s="92"/>
      <c r="J141" s="93"/>
      <c r="K141" s="93"/>
      <c r="L141" s="93"/>
      <c r="M141" s="93"/>
      <c r="N141" s="16"/>
      <c r="O141" s="16"/>
      <c r="P141" s="16"/>
      <c r="Q141" s="16"/>
      <c r="R141" s="16"/>
      <c r="S141" s="16"/>
      <c r="T141" s="16"/>
      <c r="U141" s="16"/>
      <c r="V141" s="16"/>
      <c r="W141" s="16"/>
      <c r="X141" s="16"/>
      <c r="Y141" s="16"/>
      <c r="Z141" s="16"/>
      <c r="AA141" s="16"/>
      <c r="AB141" s="16"/>
    </row>
    <row r="142" spans="1:28" s="20" customFormat="1" x14ac:dyDescent="0.2">
      <c r="A142" s="54">
        <v>11.1</v>
      </c>
      <c r="B142" s="54">
        <v>11.1</v>
      </c>
      <c r="C142" s="47"/>
      <c r="D142" s="13"/>
      <c r="E142" s="228" t="s">
        <v>352</v>
      </c>
      <c r="F142" s="29"/>
      <c r="G142" s="29"/>
      <c r="H142" s="29"/>
      <c r="I142" s="29"/>
      <c r="J142" s="29"/>
      <c r="K142" s="29"/>
      <c r="L142" s="29"/>
      <c r="M142" s="29"/>
      <c r="N142" s="16"/>
      <c r="O142" s="16"/>
      <c r="P142" s="16"/>
      <c r="Q142" s="16"/>
      <c r="R142" s="16"/>
      <c r="S142" s="16"/>
      <c r="T142" s="16"/>
      <c r="U142" s="16"/>
      <c r="V142" s="16"/>
      <c r="W142" s="16"/>
      <c r="X142" s="16"/>
      <c r="Y142" s="16"/>
      <c r="Z142" s="16"/>
      <c r="AA142" s="16"/>
      <c r="AB142" s="16"/>
    </row>
    <row r="143" spans="1:28" s="143" customFormat="1" ht="84" x14ac:dyDescent="0.2">
      <c r="A143" s="30" t="s">
        <v>86</v>
      </c>
      <c r="B143" s="30">
        <v>1160</v>
      </c>
      <c r="C143" s="6">
        <v>1</v>
      </c>
      <c r="D143" s="6" t="s">
        <v>16</v>
      </c>
      <c r="E143" s="132" t="s">
        <v>353</v>
      </c>
      <c r="F143" s="37" t="s">
        <v>23</v>
      </c>
      <c r="G143" s="130">
        <v>1</v>
      </c>
      <c r="H143" s="147"/>
      <c r="I143" s="144"/>
      <c r="J143" s="145">
        <f t="shared" ref="J143:J151" si="13">H143*G143</f>
        <v>0</v>
      </c>
      <c r="K143" s="142"/>
      <c r="L143" s="142"/>
      <c r="M143" s="142"/>
      <c r="N143" s="142"/>
      <c r="O143" s="142"/>
      <c r="P143" s="142"/>
      <c r="Q143" s="142"/>
      <c r="R143" s="142"/>
      <c r="S143" s="142"/>
      <c r="T143" s="142"/>
    </row>
    <row r="144" spans="1:28" s="143" customFormat="1" ht="72" x14ac:dyDescent="0.2">
      <c r="A144" s="30" t="s">
        <v>331</v>
      </c>
      <c r="B144" s="30">
        <v>1170</v>
      </c>
      <c r="C144" s="6">
        <v>1</v>
      </c>
      <c r="D144" s="6" t="s">
        <v>16</v>
      </c>
      <c r="E144" s="132" t="s">
        <v>354</v>
      </c>
      <c r="F144" s="37" t="s">
        <v>23</v>
      </c>
      <c r="G144" s="130">
        <v>1</v>
      </c>
      <c r="H144" s="147"/>
      <c r="I144" s="144"/>
      <c r="J144" s="145">
        <f t="shared" si="13"/>
        <v>0</v>
      </c>
      <c r="K144" s="142"/>
      <c r="L144" s="142"/>
      <c r="M144" s="142"/>
      <c r="N144" s="142"/>
      <c r="O144" s="142"/>
      <c r="P144" s="142"/>
      <c r="Q144" s="142"/>
      <c r="R144" s="142"/>
      <c r="S144" s="142"/>
      <c r="T144" s="142"/>
    </row>
    <row r="145" spans="1:28" s="143" customFormat="1" ht="72" x14ac:dyDescent="0.2">
      <c r="A145" s="30" t="s">
        <v>332</v>
      </c>
      <c r="B145" s="30">
        <v>1180</v>
      </c>
      <c r="C145" s="6">
        <v>1</v>
      </c>
      <c r="D145" s="6" t="s">
        <v>16</v>
      </c>
      <c r="E145" s="132" t="s">
        <v>355</v>
      </c>
      <c r="F145" s="37" t="s">
        <v>23</v>
      </c>
      <c r="G145" s="130">
        <v>5</v>
      </c>
      <c r="H145" s="147"/>
      <c r="I145" s="144"/>
      <c r="J145" s="145">
        <f t="shared" si="13"/>
        <v>0</v>
      </c>
      <c r="K145" s="142"/>
      <c r="L145" s="142"/>
      <c r="M145" s="142"/>
      <c r="N145" s="142"/>
      <c r="O145" s="142"/>
      <c r="P145" s="142"/>
      <c r="Q145" s="142"/>
      <c r="R145" s="142"/>
      <c r="S145" s="142"/>
      <c r="T145" s="142"/>
    </row>
    <row r="146" spans="1:28" s="143" customFormat="1" ht="72" x14ac:dyDescent="0.2">
      <c r="A146" s="30" t="s">
        <v>333</v>
      </c>
      <c r="B146" s="30">
        <v>1190</v>
      </c>
      <c r="C146" s="6">
        <v>1</v>
      </c>
      <c r="D146" s="6" t="s">
        <v>16</v>
      </c>
      <c r="E146" s="132" t="s">
        <v>356</v>
      </c>
      <c r="F146" s="37" t="s">
        <v>23</v>
      </c>
      <c r="G146" s="130">
        <v>2</v>
      </c>
      <c r="H146" s="147"/>
      <c r="I146" s="144"/>
      <c r="J146" s="145">
        <f t="shared" si="13"/>
        <v>0</v>
      </c>
      <c r="K146" s="142"/>
      <c r="L146" s="142"/>
      <c r="M146" s="142"/>
      <c r="N146" s="142"/>
      <c r="O146" s="142"/>
      <c r="P146" s="142"/>
      <c r="Q146" s="142"/>
      <c r="R146" s="142"/>
      <c r="S146" s="142"/>
      <c r="T146" s="142"/>
    </row>
    <row r="147" spans="1:28" s="143" customFormat="1" ht="72" x14ac:dyDescent="0.2">
      <c r="A147" s="30" t="s">
        <v>334</v>
      </c>
      <c r="B147" s="30">
        <v>1200</v>
      </c>
      <c r="C147" s="6">
        <v>1</v>
      </c>
      <c r="D147" s="6" t="s">
        <v>16</v>
      </c>
      <c r="E147" s="132" t="s">
        <v>357</v>
      </c>
      <c r="F147" s="37" t="s">
        <v>23</v>
      </c>
      <c r="G147" s="130">
        <v>6</v>
      </c>
      <c r="H147" s="147"/>
      <c r="I147" s="144"/>
      <c r="J147" s="145">
        <f t="shared" si="13"/>
        <v>0</v>
      </c>
      <c r="K147" s="142"/>
      <c r="L147" s="142"/>
      <c r="M147" s="142"/>
      <c r="N147" s="142"/>
      <c r="O147" s="142"/>
      <c r="P147" s="142"/>
      <c r="Q147" s="142"/>
      <c r="R147" s="142"/>
      <c r="S147" s="142"/>
      <c r="T147" s="142"/>
    </row>
    <row r="148" spans="1:28" s="143" customFormat="1" ht="84" x14ac:dyDescent="0.2">
      <c r="A148" s="30" t="s">
        <v>335</v>
      </c>
      <c r="B148" s="30">
        <v>1210</v>
      </c>
      <c r="C148" s="6">
        <v>1</v>
      </c>
      <c r="D148" s="6" t="s">
        <v>16</v>
      </c>
      <c r="E148" s="132" t="s">
        <v>358</v>
      </c>
      <c r="F148" s="37" t="s">
        <v>23</v>
      </c>
      <c r="G148" s="130">
        <v>6</v>
      </c>
      <c r="H148" s="147"/>
      <c r="I148" s="144"/>
      <c r="J148" s="145">
        <f t="shared" si="13"/>
        <v>0</v>
      </c>
      <c r="K148" s="142"/>
      <c r="L148" s="142"/>
      <c r="M148" s="142"/>
      <c r="N148" s="142"/>
      <c r="O148" s="142"/>
      <c r="P148" s="142"/>
      <c r="Q148" s="142"/>
      <c r="R148" s="142"/>
      <c r="S148" s="142"/>
      <c r="T148" s="142"/>
    </row>
    <row r="149" spans="1:28" s="143" customFormat="1" ht="36" x14ac:dyDescent="0.2">
      <c r="A149" s="30" t="s">
        <v>336</v>
      </c>
      <c r="B149" s="30">
        <v>1220</v>
      </c>
      <c r="C149" s="6">
        <v>1</v>
      </c>
      <c r="D149" s="6" t="s">
        <v>16</v>
      </c>
      <c r="E149" s="132" t="s">
        <v>359</v>
      </c>
      <c r="F149" s="37" t="s">
        <v>360</v>
      </c>
      <c r="G149" s="130">
        <v>90</v>
      </c>
      <c r="H149" s="147"/>
      <c r="I149" s="144"/>
      <c r="J149" s="145">
        <f t="shared" si="13"/>
        <v>0</v>
      </c>
      <c r="K149" s="142"/>
      <c r="L149" s="142"/>
      <c r="M149" s="142"/>
      <c r="N149" s="142"/>
      <c r="O149" s="142"/>
      <c r="P149" s="142"/>
      <c r="Q149" s="142"/>
      <c r="R149" s="142"/>
      <c r="S149" s="142"/>
      <c r="T149" s="142"/>
    </row>
    <row r="150" spans="1:28" s="143" customFormat="1" ht="48" x14ac:dyDescent="0.2">
      <c r="A150" s="30" t="s">
        <v>337</v>
      </c>
      <c r="B150" s="30">
        <v>1230</v>
      </c>
      <c r="C150" s="6">
        <v>1</v>
      </c>
      <c r="D150" s="6" t="s">
        <v>16</v>
      </c>
      <c r="E150" s="132" t="s">
        <v>361</v>
      </c>
      <c r="F150" s="37" t="s">
        <v>360</v>
      </c>
      <c r="G150" s="130">
        <v>30</v>
      </c>
      <c r="H150" s="147"/>
      <c r="I150" s="144"/>
      <c r="J150" s="145">
        <f t="shared" si="13"/>
        <v>0</v>
      </c>
      <c r="K150" s="142"/>
      <c r="L150" s="142"/>
      <c r="M150" s="142"/>
      <c r="N150" s="142"/>
      <c r="O150" s="142"/>
      <c r="P150" s="142"/>
      <c r="Q150" s="142"/>
      <c r="R150" s="142"/>
      <c r="S150" s="142"/>
      <c r="T150" s="142"/>
    </row>
    <row r="151" spans="1:28" s="143" customFormat="1" ht="60" x14ac:dyDescent="0.2">
      <c r="A151" s="30" t="s">
        <v>338</v>
      </c>
      <c r="B151" s="30">
        <v>1240</v>
      </c>
      <c r="C151" s="6">
        <v>1</v>
      </c>
      <c r="D151" s="6" t="s">
        <v>16</v>
      </c>
      <c r="E151" s="132" t="s">
        <v>362</v>
      </c>
      <c r="F151" s="37" t="s">
        <v>360</v>
      </c>
      <c r="G151" s="130">
        <v>30</v>
      </c>
      <c r="H151" s="147"/>
      <c r="I151" s="144"/>
      <c r="J151" s="145">
        <f t="shared" si="13"/>
        <v>0</v>
      </c>
      <c r="K151" s="142"/>
      <c r="L151" s="142"/>
      <c r="M151" s="142"/>
      <c r="N151" s="142"/>
      <c r="O151" s="142"/>
      <c r="P151" s="142"/>
      <c r="Q151" s="142"/>
      <c r="R151" s="142"/>
      <c r="S151" s="142"/>
      <c r="T151" s="142"/>
    </row>
    <row r="152" spans="1:28" s="20" customFormat="1" x14ac:dyDescent="0.2">
      <c r="A152" s="54">
        <v>11.2</v>
      </c>
      <c r="B152" s="54">
        <v>11.2</v>
      </c>
      <c r="C152" s="27">
        <v>0</v>
      </c>
      <c r="D152" s="13"/>
      <c r="E152" s="229" t="s">
        <v>372</v>
      </c>
      <c r="F152" s="29"/>
      <c r="G152" s="29"/>
      <c r="H152" s="29"/>
      <c r="I152" s="29"/>
      <c r="J152" s="29"/>
      <c r="K152" s="29"/>
      <c r="L152" s="29"/>
      <c r="M152" s="29"/>
      <c r="N152" s="16"/>
      <c r="O152" s="16"/>
      <c r="P152" s="16"/>
      <c r="Q152" s="16"/>
      <c r="R152" s="16"/>
      <c r="S152" s="16"/>
      <c r="T152" s="16"/>
      <c r="U152" s="16"/>
      <c r="V152" s="16"/>
      <c r="W152" s="16"/>
      <c r="X152" s="16"/>
      <c r="Y152" s="16"/>
      <c r="Z152" s="16"/>
      <c r="AA152" s="16"/>
      <c r="AB152" s="16"/>
    </row>
    <row r="153" spans="1:28" s="143" customFormat="1" ht="132" x14ac:dyDescent="0.2">
      <c r="A153" s="30" t="s">
        <v>87</v>
      </c>
      <c r="B153" s="30">
        <v>1250</v>
      </c>
      <c r="C153" s="6">
        <v>1</v>
      </c>
      <c r="D153" s="6" t="s">
        <v>16</v>
      </c>
      <c r="E153" s="132" t="s">
        <v>148</v>
      </c>
      <c r="F153" s="37" t="s">
        <v>147</v>
      </c>
      <c r="G153" s="130">
        <v>34</v>
      </c>
      <c r="H153" s="147"/>
      <c r="I153" s="144"/>
      <c r="J153" s="145">
        <f t="shared" ref="J153:J161" si="14">H153*G153</f>
        <v>0</v>
      </c>
      <c r="K153" s="142"/>
      <c r="L153" s="142"/>
      <c r="M153" s="142"/>
      <c r="N153" s="142"/>
      <c r="O153" s="142"/>
      <c r="P153" s="142"/>
      <c r="Q153" s="142"/>
      <c r="R153" s="142"/>
      <c r="S153" s="142"/>
      <c r="T153" s="142"/>
    </row>
    <row r="154" spans="1:28" s="20" customFormat="1" ht="108" x14ac:dyDescent="0.2">
      <c r="A154" s="30" t="s">
        <v>364</v>
      </c>
      <c r="B154" s="30">
        <v>1260</v>
      </c>
      <c r="C154" s="6">
        <v>1</v>
      </c>
      <c r="D154" s="6" t="s">
        <v>16</v>
      </c>
      <c r="E154" s="230" t="s">
        <v>258</v>
      </c>
      <c r="F154" s="128" t="s">
        <v>23</v>
      </c>
      <c r="G154" s="130">
        <v>26</v>
      </c>
      <c r="H154" s="171"/>
      <c r="I154" s="87"/>
      <c r="J154" s="18">
        <f>H154*G154</f>
        <v>0</v>
      </c>
      <c r="K154" s="7"/>
      <c r="L154" s="7"/>
      <c r="M154" s="7"/>
      <c r="N154" s="16"/>
      <c r="O154" s="16"/>
      <c r="P154" s="16"/>
      <c r="Q154" s="16"/>
      <c r="R154" s="16"/>
      <c r="S154" s="16"/>
      <c r="T154" s="16"/>
      <c r="U154" s="16"/>
      <c r="V154" s="16"/>
      <c r="W154" s="16"/>
      <c r="X154" s="16"/>
      <c r="Y154" s="16"/>
      <c r="Z154" s="16"/>
      <c r="AA154" s="16"/>
      <c r="AB154" s="16"/>
    </row>
    <row r="155" spans="1:28" s="143" customFormat="1" ht="108" x14ac:dyDescent="0.2">
      <c r="A155" s="30" t="s">
        <v>365</v>
      </c>
      <c r="B155" s="30">
        <v>1270</v>
      </c>
      <c r="C155" s="6">
        <v>1</v>
      </c>
      <c r="D155" s="6" t="s">
        <v>16</v>
      </c>
      <c r="E155" s="231" t="s">
        <v>259</v>
      </c>
      <c r="F155" s="115" t="s">
        <v>23</v>
      </c>
      <c r="G155" s="149">
        <v>2</v>
      </c>
      <c r="H155" s="171"/>
      <c r="I155" s="144"/>
      <c r="J155" s="145">
        <f t="shared" si="14"/>
        <v>0</v>
      </c>
      <c r="K155" s="142"/>
      <c r="L155" s="142"/>
      <c r="M155" s="142"/>
      <c r="N155" s="142"/>
      <c r="O155" s="142"/>
      <c r="P155" s="142"/>
      <c r="Q155" s="142"/>
      <c r="R155" s="142"/>
      <c r="S155" s="142"/>
      <c r="T155" s="142"/>
    </row>
    <row r="156" spans="1:28" s="143" customFormat="1" ht="96" x14ac:dyDescent="0.2">
      <c r="A156" s="30" t="s">
        <v>366</v>
      </c>
      <c r="B156" s="30">
        <v>1280</v>
      </c>
      <c r="C156" s="6">
        <v>1</v>
      </c>
      <c r="D156" s="6" t="s">
        <v>16</v>
      </c>
      <c r="E156" s="136" t="s">
        <v>167</v>
      </c>
      <c r="F156" s="115" t="s">
        <v>23</v>
      </c>
      <c r="G156" s="149">
        <v>4</v>
      </c>
      <c r="H156" s="146"/>
      <c r="I156" s="17"/>
      <c r="J156" s="18">
        <f t="shared" si="14"/>
        <v>0</v>
      </c>
      <c r="K156" s="142"/>
      <c r="L156" s="142"/>
      <c r="M156" s="142"/>
      <c r="N156" s="142"/>
      <c r="O156" s="142"/>
      <c r="P156" s="142"/>
      <c r="Q156" s="142"/>
      <c r="R156" s="142"/>
      <c r="S156" s="142"/>
      <c r="T156" s="142"/>
    </row>
    <row r="157" spans="1:28" s="143" customFormat="1" ht="108" x14ac:dyDescent="0.2">
      <c r="A157" s="30" t="s">
        <v>367</v>
      </c>
      <c r="B157" s="30">
        <v>1290</v>
      </c>
      <c r="C157" s="6">
        <v>1</v>
      </c>
      <c r="D157" s="6" t="s">
        <v>16</v>
      </c>
      <c r="E157" s="231" t="s">
        <v>260</v>
      </c>
      <c r="F157" s="115" t="s">
        <v>23</v>
      </c>
      <c r="G157" s="149">
        <v>2</v>
      </c>
      <c r="H157" s="146"/>
      <c r="I157" s="17"/>
      <c r="J157" s="18">
        <f t="shared" ref="J157" si="15">H157*G157</f>
        <v>0</v>
      </c>
      <c r="K157" s="142"/>
      <c r="L157" s="142"/>
      <c r="M157" s="142"/>
      <c r="N157" s="142"/>
      <c r="O157" s="142"/>
      <c r="P157" s="142"/>
      <c r="Q157" s="142"/>
      <c r="R157" s="142"/>
      <c r="S157" s="142"/>
      <c r="T157" s="142"/>
    </row>
    <row r="158" spans="1:28" s="143" customFormat="1" ht="96" x14ac:dyDescent="0.2">
      <c r="A158" s="30" t="s">
        <v>368</v>
      </c>
      <c r="B158" s="30">
        <v>1300</v>
      </c>
      <c r="C158" s="6">
        <v>1</v>
      </c>
      <c r="D158" s="6" t="s">
        <v>16</v>
      </c>
      <c r="E158" s="70" t="s">
        <v>363</v>
      </c>
      <c r="F158" s="134" t="s">
        <v>23</v>
      </c>
      <c r="G158" s="149">
        <v>2</v>
      </c>
      <c r="H158" s="148"/>
      <c r="I158" s="17"/>
      <c r="J158" s="18">
        <f t="shared" si="14"/>
        <v>0</v>
      </c>
      <c r="K158" s="142"/>
      <c r="L158" s="142"/>
      <c r="M158" s="142"/>
      <c r="N158" s="142"/>
      <c r="O158" s="142"/>
      <c r="P158" s="142"/>
      <c r="Q158" s="142"/>
      <c r="R158" s="142"/>
      <c r="S158" s="142"/>
      <c r="T158" s="142"/>
    </row>
    <row r="159" spans="1:28" s="143" customFormat="1" ht="84" x14ac:dyDescent="0.2">
      <c r="A159" s="30" t="s">
        <v>369</v>
      </c>
      <c r="B159" s="30">
        <v>1310</v>
      </c>
      <c r="C159" s="6">
        <v>1</v>
      </c>
      <c r="D159" s="6" t="s">
        <v>16</v>
      </c>
      <c r="E159" s="23" t="s">
        <v>373</v>
      </c>
      <c r="F159" s="134" t="s">
        <v>23</v>
      </c>
      <c r="G159" s="149">
        <v>6</v>
      </c>
      <c r="H159" s="148"/>
      <c r="I159" s="17"/>
      <c r="J159" s="18">
        <f t="shared" si="14"/>
        <v>0</v>
      </c>
      <c r="K159" s="142"/>
      <c r="L159" s="142"/>
      <c r="M159" s="142"/>
      <c r="N159" s="142"/>
      <c r="O159" s="142"/>
      <c r="P159" s="142"/>
      <c r="Q159" s="142"/>
      <c r="R159" s="142"/>
      <c r="S159" s="142"/>
      <c r="T159" s="142"/>
    </row>
    <row r="160" spans="1:28" s="154" customFormat="1" ht="96" x14ac:dyDescent="0.2">
      <c r="A160" s="30" t="s">
        <v>370</v>
      </c>
      <c r="B160" s="30">
        <v>1320</v>
      </c>
      <c r="C160" s="6">
        <v>1</v>
      </c>
      <c r="D160" s="6" t="s">
        <v>16</v>
      </c>
      <c r="E160" s="70" t="s">
        <v>261</v>
      </c>
      <c r="F160" s="150" t="s">
        <v>23</v>
      </c>
      <c r="G160" s="199">
        <v>20</v>
      </c>
      <c r="H160" s="151"/>
      <c r="I160" s="152"/>
      <c r="J160" s="18">
        <f t="shared" si="14"/>
        <v>0</v>
      </c>
      <c r="K160" s="104"/>
      <c r="L160" s="104"/>
      <c r="M160" s="104"/>
      <c r="N160" s="153"/>
      <c r="O160" s="153"/>
      <c r="P160" s="153"/>
      <c r="Q160" s="153"/>
      <c r="R160" s="153"/>
      <c r="S160" s="153"/>
      <c r="T160" s="153"/>
      <c r="U160" s="153"/>
      <c r="V160" s="153"/>
      <c r="W160" s="153"/>
      <c r="X160" s="153"/>
      <c r="Y160" s="153"/>
      <c r="Z160" s="153"/>
      <c r="AA160" s="153"/>
      <c r="AB160" s="153"/>
    </row>
    <row r="161" spans="1:28" s="154" customFormat="1" ht="204" x14ac:dyDescent="0.2">
      <c r="A161" s="30" t="s">
        <v>371</v>
      </c>
      <c r="B161" s="30">
        <v>1330</v>
      </c>
      <c r="C161" s="6">
        <v>1</v>
      </c>
      <c r="D161" s="6" t="s">
        <v>16</v>
      </c>
      <c r="E161" s="132" t="s">
        <v>262</v>
      </c>
      <c r="F161" s="150" t="s">
        <v>23</v>
      </c>
      <c r="G161" s="98">
        <v>11</v>
      </c>
      <c r="H161" s="151"/>
      <c r="I161" s="152"/>
      <c r="J161" s="18">
        <f t="shared" si="14"/>
        <v>0</v>
      </c>
      <c r="K161" s="104"/>
      <c r="L161" s="104"/>
      <c r="M161" s="104"/>
      <c r="N161" s="153"/>
      <c r="O161" s="153"/>
      <c r="P161" s="153"/>
      <c r="Q161" s="153"/>
      <c r="R161" s="153"/>
      <c r="S161" s="153"/>
      <c r="T161" s="153"/>
      <c r="U161" s="153"/>
      <c r="V161" s="153"/>
      <c r="W161" s="153"/>
      <c r="X161" s="153"/>
      <c r="Y161" s="153"/>
      <c r="Z161" s="153"/>
      <c r="AA161" s="153"/>
      <c r="AB161" s="153"/>
    </row>
    <row r="162" spans="1:28" s="20" customFormat="1" x14ac:dyDescent="0.2">
      <c r="A162" s="89">
        <v>12</v>
      </c>
      <c r="B162" s="89">
        <v>12</v>
      </c>
      <c r="C162" s="88">
        <v>0</v>
      </c>
      <c r="D162" s="28"/>
      <c r="E162" s="90" t="s">
        <v>64</v>
      </c>
      <c r="F162" s="28"/>
      <c r="G162" s="28"/>
      <c r="H162" s="91"/>
      <c r="I162" s="92"/>
      <c r="J162" s="93"/>
      <c r="K162" s="93"/>
      <c r="L162" s="93"/>
      <c r="M162" s="93"/>
      <c r="N162" s="16"/>
      <c r="O162" s="16"/>
      <c r="P162" s="16"/>
      <c r="Q162" s="16"/>
      <c r="R162" s="16"/>
      <c r="S162" s="16"/>
      <c r="T162" s="16"/>
      <c r="U162" s="16"/>
      <c r="V162" s="16"/>
      <c r="W162" s="16"/>
      <c r="X162" s="16"/>
      <c r="Y162" s="16"/>
      <c r="Z162" s="16"/>
      <c r="AA162" s="16"/>
      <c r="AB162" s="16"/>
    </row>
    <row r="163" spans="1:28" s="20" customFormat="1" x14ac:dyDescent="0.2">
      <c r="A163" s="54">
        <v>12.1</v>
      </c>
      <c r="B163" s="27">
        <v>12.1</v>
      </c>
      <c r="C163" s="47">
        <v>0</v>
      </c>
      <c r="D163" s="13"/>
      <c r="E163" s="94"/>
      <c r="F163" s="29"/>
      <c r="G163" s="29"/>
      <c r="H163" s="95"/>
      <c r="I163" s="96"/>
      <c r="J163" s="97"/>
      <c r="K163" s="97"/>
      <c r="L163" s="97"/>
      <c r="M163" s="97"/>
      <c r="N163" s="16"/>
      <c r="O163" s="16"/>
      <c r="P163" s="16"/>
      <c r="Q163" s="16"/>
      <c r="R163" s="16"/>
      <c r="S163" s="16"/>
      <c r="T163" s="16"/>
      <c r="U163" s="16"/>
      <c r="V163" s="16"/>
      <c r="W163" s="16"/>
      <c r="X163" s="16"/>
      <c r="Y163" s="16"/>
      <c r="Z163" s="16"/>
      <c r="AA163" s="16"/>
      <c r="AB163" s="16"/>
    </row>
    <row r="164" spans="1:28" s="20" customFormat="1" ht="252" x14ac:dyDescent="0.2">
      <c r="A164" s="6" t="s">
        <v>88</v>
      </c>
      <c r="B164" s="73">
        <v>1340</v>
      </c>
      <c r="C164" s="6">
        <v>1</v>
      </c>
      <c r="D164" s="6" t="s">
        <v>16</v>
      </c>
      <c r="E164" s="125" t="s">
        <v>161</v>
      </c>
      <c r="F164" s="74" t="s">
        <v>23</v>
      </c>
      <c r="G164" s="75">
        <v>4</v>
      </c>
      <c r="H164" s="71"/>
      <c r="I164" s="76"/>
      <c r="J164" s="72">
        <f>H164*G164</f>
        <v>0</v>
      </c>
      <c r="K164" s="7"/>
      <c r="L164" s="7"/>
      <c r="M164" s="7"/>
      <c r="N164" s="16"/>
      <c r="O164" s="16"/>
      <c r="P164" s="16"/>
      <c r="Q164" s="16"/>
      <c r="R164" s="16"/>
      <c r="S164" s="16"/>
      <c r="T164" s="16"/>
      <c r="U164" s="16"/>
      <c r="V164" s="16"/>
      <c r="W164" s="16"/>
      <c r="X164" s="16"/>
      <c r="Y164" s="16"/>
      <c r="Z164" s="16"/>
      <c r="AA164" s="16"/>
      <c r="AB164" s="16"/>
    </row>
    <row r="165" spans="1:28" s="20" customFormat="1" ht="96" x14ac:dyDescent="0.2">
      <c r="A165" s="73" t="s">
        <v>339</v>
      </c>
      <c r="B165" s="73">
        <v>1360</v>
      </c>
      <c r="C165" s="6">
        <v>1</v>
      </c>
      <c r="D165" s="6" t="s">
        <v>16</v>
      </c>
      <c r="E165" s="125" t="s">
        <v>149</v>
      </c>
      <c r="F165" s="74" t="s">
        <v>23</v>
      </c>
      <c r="G165" s="75">
        <v>2</v>
      </c>
      <c r="H165" s="71"/>
      <c r="I165" s="76"/>
      <c r="J165" s="72">
        <f>H165*G165</f>
        <v>0</v>
      </c>
      <c r="K165" s="7"/>
      <c r="L165" s="7"/>
      <c r="M165" s="7"/>
      <c r="N165" s="16"/>
      <c r="O165" s="16"/>
      <c r="P165" s="16"/>
      <c r="Q165" s="16"/>
      <c r="R165" s="16"/>
      <c r="S165" s="16"/>
      <c r="T165" s="16"/>
      <c r="U165" s="16"/>
      <c r="V165" s="16"/>
      <c r="W165" s="16"/>
      <c r="X165" s="16"/>
      <c r="Y165" s="16"/>
      <c r="Z165" s="16"/>
      <c r="AA165" s="16"/>
      <c r="AB165" s="16"/>
    </row>
    <row r="166" spans="1:28" s="20" customFormat="1" x14ac:dyDescent="0.25">
      <c r="A166" s="89">
        <v>13</v>
      </c>
      <c r="B166" s="89">
        <v>13</v>
      </c>
      <c r="C166" s="197">
        <v>0</v>
      </c>
      <c r="D166" s="28"/>
      <c r="E166" s="226" t="s">
        <v>99</v>
      </c>
      <c r="F166" s="28"/>
      <c r="G166" s="28"/>
      <c r="H166" s="28"/>
      <c r="I166" s="28"/>
      <c r="J166" s="28"/>
      <c r="K166" s="28"/>
      <c r="L166" s="28"/>
      <c r="M166" s="28"/>
      <c r="N166" s="16"/>
      <c r="O166" s="16"/>
      <c r="P166" s="16"/>
      <c r="Q166" s="16"/>
      <c r="R166" s="16"/>
      <c r="S166" s="16"/>
      <c r="T166" s="16"/>
      <c r="U166" s="16"/>
      <c r="V166" s="16"/>
      <c r="W166" s="16"/>
      <c r="X166" s="16"/>
      <c r="Y166" s="16"/>
      <c r="Z166" s="16"/>
      <c r="AA166" s="16"/>
      <c r="AB166" s="16"/>
    </row>
    <row r="167" spans="1:28" s="20" customFormat="1" x14ac:dyDescent="0.2">
      <c r="A167" s="117">
        <v>13.1</v>
      </c>
      <c r="B167" s="117">
        <v>13.1</v>
      </c>
      <c r="C167" s="198">
        <v>0</v>
      </c>
      <c r="D167" s="15"/>
      <c r="E167" s="227"/>
      <c r="F167" s="15"/>
      <c r="G167" s="15"/>
      <c r="H167" s="15"/>
      <c r="I167" s="15"/>
      <c r="J167" s="15"/>
      <c r="K167" s="15"/>
      <c r="L167" s="15"/>
      <c r="M167" s="15"/>
      <c r="N167" s="16"/>
      <c r="O167" s="16"/>
      <c r="P167" s="16"/>
      <c r="Q167" s="16"/>
      <c r="R167" s="16"/>
      <c r="S167" s="16"/>
      <c r="T167" s="16"/>
      <c r="U167" s="16"/>
      <c r="V167" s="16"/>
      <c r="W167" s="16"/>
      <c r="X167" s="16"/>
      <c r="Y167" s="16"/>
      <c r="Z167" s="16"/>
      <c r="AA167" s="16"/>
      <c r="AB167" s="16"/>
    </row>
    <row r="168" spans="1:28" s="20" customFormat="1" ht="132" x14ac:dyDescent="0.2">
      <c r="A168" s="6" t="s">
        <v>89</v>
      </c>
      <c r="B168" s="73">
        <v>1380</v>
      </c>
      <c r="C168" s="6">
        <v>1</v>
      </c>
      <c r="D168" s="6" t="s">
        <v>16</v>
      </c>
      <c r="E168" s="110" t="s">
        <v>100</v>
      </c>
      <c r="F168" s="74" t="s">
        <v>25</v>
      </c>
      <c r="G168" s="75">
        <v>243.04</v>
      </c>
      <c r="H168" s="71"/>
      <c r="I168" s="165"/>
      <c r="J168" s="72">
        <f>H168*G168</f>
        <v>0</v>
      </c>
      <c r="K168" s="7"/>
      <c r="L168" s="7"/>
      <c r="M168" s="7"/>
      <c r="N168" s="16"/>
      <c r="O168" s="16"/>
      <c r="P168" s="16"/>
      <c r="Q168" s="16"/>
      <c r="R168" s="16"/>
      <c r="S168" s="16"/>
      <c r="T168" s="16"/>
      <c r="U168" s="16"/>
      <c r="V168" s="16"/>
      <c r="W168" s="16"/>
      <c r="X168" s="16"/>
      <c r="Y168" s="16"/>
      <c r="Z168" s="16"/>
      <c r="AA168" s="16"/>
      <c r="AB168" s="16"/>
    </row>
    <row r="169" spans="1:28" s="20" customFormat="1" ht="192" x14ac:dyDescent="0.2">
      <c r="A169" s="6" t="s">
        <v>340</v>
      </c>
      <c r="B169" s="73">
        <v>1390</v>
      </c>
      <c r="C169" s="6">
        <v>1</v>
      </c>
      <c r="D169" s="6" t="s">
        <v>16</v>
      </c>
      <c r="E169" s="110" t="s">
        <v>184</v>
      </c>
      <c r="F169" s="74" t="s">
        <v>25</v>
      </c>
      <c r="G169" s="75">
        <v>34.9</v>
      </c>
      <c r="H169" s="71"/>
      <c r="I169" s="165"/>
      <c r="J169" s="72">
        <f>H169*G169</f>
        <v>0</v>
      </c>
      <c r="K169" s="7"/>
      <c r="L169" s="7"/>
      <c r="M169" s="7"/>
      <c r="N169" s="16"/>
      <c r="O169" s="16"/>
      <c r="P169" s="16"/>
      <c r="Q169" s="16"/>
      <c r="R169" s="16"/>
      <c r="S169" s="16"/>
      <c r="T169" s="16"/>
      <c r="U169" s="16"/>
      <c r="V169" s="16"/>
      <c r="W169" s="16"/>
      <c r="X169" s="16"/>
      <c r="Y169" s="16"/>
      <c r="Z169" s="16"/>
      <c r="AA169" s="16"/>
      <c r="AB169" s="16"/>
    </row>
    <row r="170" spans="1:28" s="20" customFormat="1" x14ac:dyDescent="0.2">
      <c r="A170" s="89">
        <v>14</v>
      </c>
      <c r="B170" s="89">
        <v>14</v>
      </c>
      <c r="C170" s="88">
        <v>0</v>
      </c>
      <c r="D170" s="28"/>
      <c r="E170" s="232" t="s">
        <v>65</v>
      </c>
      <c r="F170" s="99"/>
      <c r="G170" s="99"/>
      <c r="H170" s="99"/>
      <c r="I170" s="99"/>
      <c r="J170" s="99"/>
      <c r="K170" s="99"/>
      <c r="L170" s="99"/>
      <c r="M170" s="99"/>
      <c r="N170" s="16"/>
      <c r="O170" s="16"/>
      <c r="P170" s="16"/>
      <c r="Q170" s="16"/>
      <c r="R170" s="16"/>
      <c r="S170" s="16"/>
      <c r="T170" s="16"/>
      <c r="U170" s="16"/>
      <c r="V170" s="16"/>
      <c r="W170" s="16"/>
      <c r="X170" s="16"/>
      <c r="Y170" s="16"/>
      <c r="Z170" s="16"/>
      <c r="AA170" s="16"/>
      <c r="AB170" s="16"/>
    </row>
    <row r="171" spans="1:28" s="20" customFormat="1" x14ac:dyDescent="0.25">
      <c r="A171" s="54">
        <v>14.1</v>
      </c>
      <c r="B171" s="27">
        <v>14.1</v>
      </c>
      <c r="C171" s="47">
        <v>0</v>
      </c>
      <c r="D171" s="13"/>
      <c r="E171" s="233" t="s">
        <v>66</v>
      </c>
      <c r="F171" s="100"/>
      <c r="G171" s="101"/>
      <c r="H171" s="101"/>
      <c r="I171" s="101"/>
      <c r="J171" s="101"/>
      <c r="K171" s="101"/>
      <c r="L171" s="101"/>
      <c r="M171" s="101"/>
      <c r="N171" s="16"/>
      <c r="O171" s="16"/>
      <c r="P171" s="16"/>
      <c r="Q171" s="16"/>
      <c r="R171" s="16"/>
      <c r="S171" s="16"/>
      <c r="T171" s="16"/>
      <c r="U171" s="16"/>
      <c r="V171" s="16"/>
      <c r="W171" s="16"/>
      <c r="X171" s="16"/>
      <c r="Y171" s="16"/>
      <c r="Z171" s="16"/>
      <c r="AA171" s="16"/>
      <c r="AB171" s="16"/>
    </row>
    <row r="172" spans="1:28" s="20" customFormat="1" ht="84" x14ac:dyDescent="0.2">
      <c r="A172" s="6" t="s">
        <v>90</v>
      </c>
      <c r="B172" s="73">
        <v>1400</v>
      </c>
      <c r="C172" s="6">
        <v>1</v>
      </c>
      <c r="D172" s="6" t="s">
        <v>16</v>
      </c>
      <c r="E172" s="23" t="s">
        <v>162</v>
      </c>
      <c r="F172" s="104" t="s">
        <v>22</v>
      </c>
      <c r="G172" s="105">
        <v>4</v>
      </c>
      <c r="H172" s="166"/>
      <c r="I172" s="102"/>
      <c r="J172" s="72">
        <f>H172*G172</f>
        <v>0</v>
      </c>
      <c r="K172" s="7"/>
      <c r="L172" s="7"/>
      <c r="M172" s="7"/>
      <c r="N172" s="16"/>
      <c r="O172" s="16"/>
      <c r="P172" s="16"/>
      <c r="Q172" s="16"/>
      <c r="R172" s="16"/>
      <c r="S172" s="16"/>
      <c r="T172" s="16"/>
      <c r="U172" s="16"/>
      <c r="V172" s="16"/>
      <c r="W172" s="16"/>
      <c r="X172" s="16"/>
      <c r="Y172" s="16"/>
      <c r="Z172" s="16"/>
      <c r="AA172" s="16"/>
      <c r="AB172" s="16"/>
    </row>
    <row r="173" spans="1:28" s="20" customFormat="1" x14ac:dyDescent="0.2">
      <c r="A173" s="89">
        <v>15</v>
      </c>
      <c r="B173" s="89">
        <v>15</v>
      </c>
      <c r="C173" s="88">
        <v>0</v>
      </c>
      <c r="D173" s="28"/>
      <c r="E173" s="232" t="s">
        <v>67</v>
      </c>
      <c r="F173" s="99"/>
      <c r="G173" s="99"/>
      <c r="H173" s="99"/>
      <c r="I173" s="99"/>
      <c r="J173" s="99"/>
      <c r="K173" s="99"/>
      <c r="L173" s="99"/>
      <c r="M173" s="99"/>
      <c r="N173" s="16"/>
      <c r="O173" s="16"/>
      <c r="P173" s="16"/>
      <c r="Q173" s="16"/>
      <c r="R173" s="16"/>
      <c r="S173" s="16"/>
      <c r="T173" s="16"/>
      <c r="U173" s="16"/>
      <c r="V173" s="16"/>
      <c r="W173" s="16"/>
      <c r="X173" s="16"/>
      <c r="Y173" s="16"/>
      <c r="Z173" s="16"/>
      <c r="AA173" s="16"/>
      <c r="AB173" s="16"/>
    </row>
    <row r="174" spans="1:28" s="20" customFormat="1" x14ac:dyDescent="0.25">
      <c r="A174" s="54">
        <v>15.1</v>
      </c>
      <c r="B174" s="27">
        <v>15.1</v>
      </c>
      <c r="C174" s="47">
        <v>0</v>
      </c>
      <c r="D174" s="13"/>
      <c r="E174" s="233"/>
      <c r="F174" s="100"/>
      <c r="G174" s="101"/>
      <c r="H174" s="101"/>
      <c r="I174" s="101"/>
      <c r="J174" s="101"/>
      <c r="K174" s="101"/>
      <c r="L174" s="101"/>
      <c r="M174" s="101"/>
      <c r="N174" s="16"/>
      <c r="O174" s="16"/>
      <c r="P174" s="16"/>
      <c r="Q174" s="16"/>
      <c r="R174" s="16"/>
      <c r="S174" s="16"/>
      <c r="T174" s="16"/>
      <c r="U174" s="16"/>
      <c r="V174" s="16"/>
      <c r="W174" s="16"/>
      <c r="X174" s="16"/>
      <c r="Y174" s="16"/>
      <c r="Z174" s="16"/>
      <c r="AA174" s="16"/>
      <c r="AB174" s="16"/>
    </row>
    <row r="175" spans="1:28" s="20" customFormat="1" ht="72" x14ac:dyDescent="0.2">
      <c r="A175" s="6" t="s">
        <v>92</v>
      </c>
      <c r="B175" s="73">
        <v>1410</v>
      </c>
      <c r="C175" s="6">
        <v>1</v>
      </c>
      <c r="D175" s="6" t="s">
        <v>16</v>
      </c>
      <c r="E175" s="136" t="s">
        <v>150</v>
      </c>
      <c r="F175" s="106" t="s">
        <v>22</v>
      </c>
      <c r="G175" s="107">
        <v>1</v>
      </c>
      <c r="H175" s="167"/>
      <c r="I175" s="103"/>
      <c r="J175" s="72">
        <f>H175*G175</f>
        <v>0</v>
      </c>
      <c r="K175" s="7"/>
      <c r="L175" s="7"/>
      <c r="M175" s="7"/>
      <c r="N175" s="16"/>
      <c r="O175" s="16"/>
      <c r="P175" s="16"/>
      <c r="Q175" s="16"/>
      <c r="R175" s="16"/>
      <c r="S175" s="16"/>
      <c r="T175" s="16"/>
      <c r="U175" s="16"/>
      <c r="V175" s="16"/>
      <c r="W175" s="16"/>
      <c r="X175" s="16"/>
      <c r="Y175" s="16"/>
      <c r="Z175" s="16"/>
      <c r="AA175" s="16"/>
      <c r="AB175" s="16"/>
    </row>
    <row r="176" spans="1:28" s="20" customFormat="1" x14ac:dyDescent="0.2">
      <c r="A176" s="53">
        <v>16</v>
      </c>
      <c r="B176" s="69">
        <v>16</v>
      </c>
      <c r="C176" s="46">
        <v>0</v>
      </c>
      <c r="D176" s="9"/>
      <c r="E176" s="214" t="s">
        <v>57</v>
      </c>
      <c r="F176" s="10"/>
      <c r="G176" s="28"/>
      <c r="H176" s="10"/>
      <c r="I176" s="28"/>
      <c r="J176" s="11"/>
      <c r="K176" s="11"/>
      <c r="L176" s="11"/>
      <c r="M176" s="11"/>
      <c r="N176" s="16"/>
      <c r="O176" s="16"/>
      <c r="P176" s="16"/>
      <c r="Q176" s="16"/>
      <c r="R176" s="16"/>
      <c r="S176" s="16"/>
      <c r="T176" s="16"/>
      <c r="U176" s="16"/>
      <c r="V176" s="16"/>
      <c r="W176" s="16"/>
      <c r="X176" s="16"/>
      <c r="Y176" s="16"/>
      <c r="Z176" s="16"/>
      <c r="AA176" s="16"/>
      <c r="AB176" s="16"/>
    </row>
    <row r="177" spans="1:28" s="20" customFormat="1" x14ac:dyDescent="0.2">
      <c r="A177" s="54">
        <v>16.100000000000001</v>
      </c>
      <c r="B177" s="27">
        <v>16.100000000000001</v>
      </c>
      <c r="C177" s="47">
        <v>0</v>
      </c>
      <c r="D177" s="13"/>
      <c r="E177" s="215"/>
      <c r="F177" s="14"/>
      <c r="G177" s="29"/>
      <c r="H177" s="14"/>
      <c r="I177" s="29"/>
      <c r="J177" s="15"/>
      <c r="K177" s="15"/>
      <c r="L177" s="15"/>
      <c r="M177" s="15"/>
      <c r="N177" s="16"/>
      <c r="O177" s="16"/>
      <c r="P177" s="16"/>
      <c r="Q177" s="16"/>
      <c r="R177" s="16"/>
      <c r="S177" s="16"/>
      <c r="T177" s="16"/>
      <c r="U177" s="16"/>
      <c r="V177" s="16"/>
      <c r="W177" s="16"/>
      <c r="X177" s="16"/>
      <c r="Y177" s="16"/>
      <c r="Z177" s="16"/>
      <c r="AA177" s="16"/>
      <c r="AB177" s="16"/>
    </row>
    <row r="178" spans="1:28" s="20" customFormat="1" ht="132" x14ac:dyDescent="0.2">
      <c r="A178" s="6" t="s">
        <v>341</v>
      </c>
      <c r="B178" s="73">
        <v>1420</v>
      </c>
      <c r="C178" s="6">
        <v>1</v>
      </c>
      <c r="D178" s="6" t="s">
        <v>16</v>
      </c>
      <c r="E178" s="116" t="s">
        <v>164</v>
      </c>
      <c r="F178" s="74" t="s">
        <v>25</v>
      </c>
      <c r="G178" s="75">
        <v>16.649999999999999</v>
      </c>
      <c r="H178" s="71"/>
      <c r="I178" s="76"/>
      <c r="J178" s="72">
        <f>H178*G178</f>
        <v>0</v>
      </c>
      <c r="K178" s="120"/>
      <c r="L178" s="120"/>
      <c r="M178" s="120"/>
      <c r="N178" s="16"/>
      <c r="O178" s="16"/>
      <c r="P178" s="16"/>
      <c r="Q178" s="16"/>
      <c r="R178" s="16"/>
      <c r="S178" s="16"/>
      <c r="T178" s="16"/>
      <c r="U178" s="16"/>
      <c r="V178" s="16"/>
      <c r="W178" s="16"/>
      <c r="X178" s="16"/>
      <c r="Y178" s="16"/>
      <c r="Z178" s="16"/>
      <c r="AA178" s="16"/>
      <c r="AB178" s="16"/>
    </row>
    <row r="179" spans="1:28" s="20" customFormat="1" ht="132" x14ac:dyDescent="0.2">
      <c r="A179" s="6" t="s">
        <v>342</v>
      </c>
      <c r="B179" s="73">
        <v>1430</v>
      </c>
      <c r="C179" s="6">
        <v>1</v>
      </c>
      <c r="D179" s="6" t="s">
        <v>16</v>
      </c>
      <c r="E179" s="116" t="s">
        <v>165</v>
      </c>
      <c r="F179" s="74" t="s">
        <v>25</v>
      </c>
      <c r="G179" s="75">
        <v>0.96</v>
      </c>
      <c r="H179" s="71"/>
      <c r="I179" s="76"/>
      <c r="J179" s="72">
        <f>H179*G179</f>
        <v>0</v>
      </c>
      <c r="K179" s="120"/>
      <c r="L179" s="120"/>
      <c r="M179" s="120"/>
      <c r="N179" s="16"/>
      <c r="O179" s="16"/>
      <c r="P179" s="16"/>
      <c r="Q179" s="16"/>
      <c r="R179" s="16"/>
      <c r="S179" s="16"/>
      <c r="T179" s="16"/>
      <c r="U179" s="16"/>
      <c r="V179" s="16"/>
      <c r="W179" s="16"/>
      <c r="X179" s="16"/>
      <c r="Y179" s="16"/>
      <c r="Z179" s="16"/>
      <c r="AA179" s="16"/>
      <c r="AB179" s="16"/>
    </row>
    <row r="180" spans="1:28" s="20" customFormat="1" x14ac:dyDescent="0.2">
      <c r="A180" s="54">
        <v>16.2</v>
      </c>
      <c r="B180" s="27">
        <v>16.2</v>
      </c>
      <c r="C180" s="47">
        <v>0</v>
      </c>
      <c r="D180" s="13"/>
      <c r="E180" s="215" t="s">
        <v>78</v>
      </c>
      <c r="F180" s="14"/>
      <c r="G180" s="29"/>
      <c r="H180" s="14"/>
      <c r="I180" s="29"/>
      <c r="J180" s="15"/>
      <c r="K180" s="15"/>
      <c r="L180" s="15"/>
      <c r="M180" s="15"/>
      <c r="N180" s="16"/>
      <c r="O180" s="16"/>
      <c r="P180" s="16"/>
      <c r="Q180" s="16"/>
      <c r="R180" s="16"/>
      <c r="S180" s="16"/>
      <c r="T180" s="16"/>
      <c r="U180" s="16"/>
      <c r="V180" s="16"/>
      <c r="W180" s="16"/>
      <c r="X180" s="16"/>
      <c r="Y180" s="16"/>
      <c r="Z180" s="16"/>
      <c r="AA180" s="16"/>
      <c r="AB180" s="16"/>
    </row>
    <row r="181" spans="1:28" s="20" customFormat="1" ht="168" x14ac:dyDescent="0.2">
      <c r="A181" s="6" t="s">
        <v>343</v>
      </c>
      <c r="B181" s="73">
        <v>1440</v>
      </c>
      <c r="C181" s="6">
        <v>1</v>
      </c>
      <c r="D181" s="6" t="s">
        <v>16</v>
      </c>
      <c r="E181" s="116" t="s">
        <v>154</v>
      </c>
      <c r="F181" s="74" t="s">
        <v>25</v>
      </c>
      <c r="G181" s="75">
        <v>15.84</v>
      </c>
      <c r="H181" s="71"/>
      <c r="I181" s="76"/>
      <c r="J181" s="72">
        <f>H181*G181</f>
        <v>0</v>
      </c>
      <c r="K181" s="7"/>
      <c r="L181" s="7"/>
      <c r="M181" s="7"/>
      <c r="N181" s="16"/>
      <c r="O181" s="16"/>
      <c r="P181" s="16"/>
      <c r="Q181" s="16"/>
      <c r="R181" s="16"/>
      <c r="S181" s="16"/>
      <c r="T181" s="16"/>
      <c r="U181" s="16"/>
      <c r="V181" s="16"/>
      <c r="W181" s="16"/>
      <c r="X181" s="16"/>
      <c r="Y181" s="16"/>
      <c r="Z181" s="16"/>
      <c r="AA181" s="16"/>
      <c r="AB181" s="16"/>
    </row>
    <row r="182" spans="1:28" s="20" customFormat="1" x14ac:dyDescent="0.2">
      <c r="A182" s="27">
        <v>16.3</v>
      </c>
      <c r="B182" s="27">
        <v>16.3</v>
      </c>
      <c r="C182" s="163">
        <v>0</v>
      </c>
      <c r="D182" s="131"/>
      <c r="E182" s="224" t="s">
        <v>152</v>
      </c>
      <c r="F182" s="29"/>
      <c r="G182" s="29"/>
      <c r="H182" s="29"/>
      <c r="I182" s="29"/>
      <c r="J182" s="97"/>
      <c r="K182" s="97"/>
      <c r="L182" s="97"/>
      <c r="M182" s="97"/>
      <c r="N182" s="16"/>
      <c r="O182" s="16"/>
      <c r="P182" s="16"/>
      <c r="Q182" s="16"/>
      <c r="R182" s="16"/>
      <c r="S182" s="16"/>
      <c r="T182" s="16"/>
      <c r="U182" s="16"/>
      <c r="V182" s="16"/>
      <c r="W182" s="16"/>
      <c r="X182" s="16"/>
      <c r="Y182" s="16"/>
      <c r="Z182" s="16"/>
      <c r="AA182" s="16"/>
      <c r="AB182" s="16"/>
    </row>
    <row r="183" spans="1:28" s="20" customFormat="1" ht="84" x14ac:dyDescent="0.2">
      <c r="A183" s="6" t="s">
        <v>344</v>
      </c>
      <c r="B183" s="73">
        <v>1450</v>
      </c>
      <c r="C183" s="6">
        <v>1</v>
      </c>
      <c r="D183" s="6" t="s">
        <v>16</v>
      </c>
      <c r="E183" s="70" t="s">
        <v>153</v>
      </c>
      <c r="F183" s="74" t="s">
        <v>25</v>
      </c>
      <c r="G183" s="75">
        <v>17.61</v>
      </c>
      <c r="H183" s="71"/>
      <c r="I183" s="76"/>
      <c r="J183" s="72">
        <f t="shared" ref="J183" si="16">H183*G183</f>
        <v>0</v>
      </c>
      <c r="K183" s="7"/>
      <c r="L183" s="7"/>
      <c r="M183" s="7"/>
      <c r="N183" s="16"/>
      <c r="O183" s="16"/>
      <c r="P183" s="16"/>
      <c r="Q183" s="16"/>
      <c r="R183" s="16"/>
      <c r="S183" s="16"/>
      <c r="T183" s="16"/>
      <c r="U183" s="16"/>
      <c r="V183" s="16"/>
      <c r="W183" s="16"/>
      <c r="X183" s="16"/>
      <c r="Y183" s="16"/>
      <c r="Z183" s="16"/>
      <c r="AA183" s="16"/>
      <c r="AB183" s="16"/>
    </row>
    <row r="184" spans="1:28" s="20" customFormat="1" x14ac:dyDescent="0.2">
      <c r="A184" s="53">
        <v>17</v>
      </c>
      <c r="B184" s="69">
        <v>17</v>
      </c>
      <c r="C184" s="46">
        <v>0</v>
      </c>
      <c r="D184" s="9"/>
      <c r="E184" s="214" t="s">
        <v>68</v>
      </c>
      <c r="F184" s="10"/>
      <c r="G184" s="28"/>
      <c r="H184" s="10"/>
      <c r="I184" s="28"/>
      <c r="J184" s="11"/>
      <c r="K184" s="11"/>
      <c r="L184" s="11"/>
      <c r="M184" s="11"/>
      <c r="N184" s="16"/>
      <c r="O184" s="16"/>
      <c r="P184" s="16"/>
      <c r="Q184" s="16"/>
      <c r="R184" s="16"/>
      <c r="S184" s="16"/>
      <c r="T184" s="16"/>
      <c r="U184" s="16"/>
      <c r="V184" s="16"/>
      <c r="W184" s="16"/>
      <c r="X184" s="16"/>
      <c r="Y184" s="16"/>
      <c r="Z184" s="16"/>
      <c r="AA184" s="16"/>
      <c r="AB184" s="16"/>
    </row>
    <row r="185" spans="1:28" s="20" customFormat="1" x14ac:dyDescent="0.2">
      <c r="A185" s="54">
        <v>17.100000000000001</v>
      </c>
      <c r="B185" s="27">
        <v>17.100000000000001</v>
      </c>
      <c r="C185" s="47">
        <v>0</v>
      </c>
      <c r="D185" s="13"/>
      <c r="E185" s="234"/>
      <c r="F185" s="14"/>
      <c r="G185" s="29"/>
      <c r="H185" s="14"/>
      <c r="I185" s="29"/>
      <c r="J185" s="15"/>
      <c r="K185" s="15"/>
      <c r="L185" s="15"/>
      <c r="M185" s="15"/>
      <c r="N185" s="16"/>
      <c r="O185" s="16"/>
      <c r="P185" s="16"/>
      <c r="Q185" s="16"/>
      <c r="R185" s="16"/>
      <c r="S185" s="16"/>
      <c r="T185" s="16"/>
      <c r="U185" s="16"/>
      <c r="V185" s="16"/>
      <c r="W185" s="16"/>
      <c r="X185" s="16"/>
      <c r="Y185" s="16"/>
      <c r="Z185" s="16"/>
      <c r="AA185" s="16"/>
      <c r="AB185" s="16"/>
    </row>
    <row r="186" spans="1:28" s="20" customFormat="1" ht="120" x14ac:dyDescent="0.2">
      <c r="A186" s="6" t="s">
        <v>345</v>
      </c>
      <c r="B186" s="73">
        <v>1460</v>
      </c>
      <c r="C186" s="6">
        <v>1</v>
      </c>
      <c r="D186" s="6" t="s">
        <v>16</v>
      </c>
      <c r="E186" s="222" t="s">
        <v>266</v>
      </c>
      <c r="F186" s="74" t="s">
        <v>25</v>
      </c>
      <c r="G186" s="75">
        <v>16.649999999999999</v>
      </c>
      <c r="H186" s="71"/>
      <c r="I186" s="76"/>
      <c r="J186" s="72">
        <f t="shared" ref="J186:J192" si="17">H186*G186</f>
        <v>0</v>
      </c>
      <c r="K186" s="7"/>
      <c r="L186" s="7"/>
      <c r="M186" s="7"/>
      <c r="N186" s="16"/>
      <c r="O186" s="16"/>
      <c r="P186" s="16"/>
      <c r="Q186" s="16"/>
      <c r="R186" s="16"/>
      <c r="S186" s="16"/>
      <c r="T186" s="16"/>
      <c r="U186" s="16"/>
      <c r="V186" s="16"/>
      <c r="W186" s="16"/>
      <c r="X186" s="16"/>
      <c r="Y186" s="16"/>
      <c r="Z186" s="16"/>
      <c r="AA186" s="16"/>
      <c r="AB186" s="16"/>
    </row>
    <row r="187" spans="1:28" s="20" customFormat="1" ht="120" x14ac:dyDescent="0.2">
      <c r="A187" s="6" t="s">
        <v>346</v>
      </c>
      <c r="B187" s="73">
        <v>1470</v>
      </c>
      <c r="C187" s="6">
        <v>1</v>
      </c>
      <c r="D187" s="6" t="s">
        <v>16</v>
      </c>
      <c r="E187" s="222" t="s">
        <v>267</v>
      </c>
      <c r="F187" s="74" t="s">
        <v>25</v>
      </c>
      <c r="G187" s="75">
        <v>0.96</v>
      </c>
      <c r="H187" s="71"/>
      <c r="I187" s="76"/>
      <c r="J187" s="72">
        <f t="shared" si="17"/>
        <v>0</v>
      </c>
      <c r="K187" s="7"/>
      <c r="L187" s="7"/>
      <c r="M187" s="7"/>
      <c r="N187" s="16"/>
      <c r="O187" s="16"/>
      <c r="P187" s="16"/>
      <c r="Q187" s="16"/>
      <c r="R187" s="16"/>
      <c r="S187" s="16"/>
      <c r="T187" s="16"/>
      <c r="U187" s="16"/>
      <c r="V187" s="16"/>
      <c r="W187" s="16"/>
      <c r="X187" s="16"/>
      <c r="Y187" s="16"/>
      <c r="Z187" s="16"/>
      <c r="AA187" s="16"/>
      <c r="AB187" s="16"/>
    </row>
    <row r="188" spans="1:28" s="20" customFormat="1" ht="120" x14ac:dyDescent="0.2">
      <c r="A188" s="6" t="s">
        <v>347</v>
      </c>
      <c r="B188" s="73">
        <v>1480</v>
      </c>
      <c r="C188" s="6">
        <v>1</v>
      </c>
      <c r="D188" s="6" t="s">
        <v>16</v>
      </c>
      <c r="E188" s="222" t="s">
        <v>268</v>
      </c>
      <c r="F188" s="74" t="s">
        <v>25</v>
      </c>
      <c r="G188" s="75">
        <v>15.84</v>
      </c>
      <c r="H188" s="71"/>
      <c r="I188" s="76"/>
      <c r="J188" s="72">
        <f t="shared" si="17"/>
        <v>0</v>
      </c>
      <c r="K188" s="7"/>
      <c r="L188" s="7"/>
      <c r="M188" s="7"/>
      <c r="N188" s="16"/>
      <c r="O188" s="16"/>
      <c r="P188" s="16"/>
      <c r="Q188" s="16"/>
      <c r="R188" s="16"/>
      <c r="S188" s="16"/>
      <c r="T188" s="16"/>
      <c r="U188" s="16"/>
      <c r="V188" s="16"/>
      <c r="W188" s="16"/>
      <c r="X188" s="16"/>
      <c r="Y188" s="16"/>
      <c r="Z188" s="16"/>
      <c r="AA188" s="16"/>
      <c r="AB188" s="16"/>
    </row>
    <row r="189" spans="1:28" s="20" customFormat="1" ht="84" x14ac:dyDescent="0.2">
      <c r="A189" s="6" t="s">
        <v>348</v>
      </c>
      <c r="B189" s="73">
        <v>1490</v>
      </c>
      <c r="C189" s="6">
        <v>1</v>
      </c>
      <c r="D189" s="6" t="s">
        <v>16</v>
      </c>
      <c r="E189" s="222" t="s">
        <v>264</v>
      </c>
      <c r="F189" s="74" t="s">
        <v>25</v>
      </c>
      <c r="G189" s="75">
        <v>34.89</v>
      </c>
      <c r="H189" s="71"/>
      <c r="I189" s="76"/>
      <c r="J189" s="72">
        <f t="shared" si="17"/>
        <v>0</v>
      </c>
      <c r="K189" s="7"/>
      <c r="L189" s="7"/>
      <c r="M189" s="7"/>
      <c r="N189" s="16"/>
      <c r="O189" s="16"/>
      <c r="P189" s="16"/>
      <c r="Q189" s="16"/>
      <c r="R189" s="16"/>
      <c r="S189" s="16"/>
      <c r="T189" s="16"/>
      <c r="U189" s="16"/>
      <c r="V189" s="16"/>
      <c r="W189" s="16"/>
      <c r="X189" s="16"/>
      <c r="Y189" s="16"/>
      <c r="Z189" s="16"/>
      <c r="AA189" s="16"/>
      <c r="AB189" s="16"/>
    </row>
    <row r="190" spans="1:28" s="20" customFormat="1" ht="96" x14ac:dyDescent="0.2">
      <c r="A190" s="6" t="s">
        <v>349</v>
      </c>
      <c r="B190" s="73">
        <v>1500</v>
      </c>
      <c r="C190" s="6">
        <v>1</v>
      </c>
      <c r="D190" s="6" t="s">
        <v>16</v>
      </c>
      <c r="E190" s="222" t="s">
        <v>265</v>
      </c>
      <c r="F190" s="74" t="s">
        <v>112</v>
      </c>
      <c r="G190" s="75">
        <v>524</v>
      </c>
      <c r="H190" s="71"/>
      <c r="I190" s="76"/>
      <c r="J190" s="72">
        <f t="shared" si="17"/>
        <v>0</v>
      </c>
      <c r="K190" s="7"/>
      <c r="L190" s="7"/>
      <c r="M190" s="7"/>
      <c r="N190" s="16"/>
      <c r="O190" s="16"/>
      <c r="P190" s="16"/>
      <c r="Q190" s="16"/>
      <c r="R190" s="16"/>
      <c r="S190" s="16"/>
      <c r="T190" s="16"/>
      <c r="U190" s="16"/>
      <c r="V190" s="16"/>
      <c r="W190" s="16"/>
      <c r="X190" s="16"/>
      <c r="Y190" s="16"/>
      <c r="Z190" s="16"/>
      <c r="AA190" s="16"/>
      <c r="AB190" s="16"/>
    </row>
    <row r="191" spans="1:28" s="20" customFormat="1" ht="132" x14ac:dyDescent="0.2">
      <c r="A191" s="6" t="s">
        <v>350</v>
      </c>
      <c r="B191" s="73">
        <v>1510</v>
      </c>
      <c r="C191" s="6">
        <v>1</v>
      </c>
      <c r="D191" s="6" t="s">
        <v>16</v>
      </c>
      <c r="E191" s="235" t="s">
        <v>269</v>
      </c>
      <c r="F191" s="74" t="s">
        <v>26</v>
      </c>
      <c r="G191" s="75">
        <v>13.2</v>
      </c>
      <c r="H191" s="71"/>
      <c r="I191" s="76"/>
      <c r="J191" s="72">
        <f t="shared" si="17"/>
        <v>0</v>
      </c>
      <c r="K191" s="7"/>
      <c r="L191" s="7"/>
      <c r="M191" s="7"/>
      <c r="N191" s="16"/>
      <c r="O191" s="16"/>
      <c r="P191" s="16"/>
      <c r="Q191" s="16"/>
      <c r="R191" s="16"/>
      <c r="S191" s="16"/>
      <c r="T191" s="16"/>
      <c r="U191" s="16"/>
      <c r="V191" s="16"/>
      <c r="W191" s="16"/>
      <c r="X191" s="16"/>
      <c r="Y191" s="16"/>
      <c r="Z191" s="16"/>
      <c r="AA191" s="16"/>
      <c r="AB191" s="16"/>
    </row>
    <row r="192" spans="1:28" s="20" customFormat="1" ht="48" x14ac:dyDescent="0.2">
      <c r="A192" s="6" t="s">
        <v>351</v>
      </c>
      <c r="B192" s="73">
        <v>1520</v>
      </c>
      <c r="C192" s="6">
        <v>1</v>
      </c>
      <c r="D192" s="6" t="s">
        <v>16</v>
      </c>
      <c r="E192" s="70" t="s">
        <v>270</v>
      </c>
      <c r="F192" s="74" t="s">
        <v>23</v>
      </c>
      <c r="G192" s="130">
        <v>6</v>
      </c>
      <c r="H192" s="71"/>
      <c r="I192" s="76"/>
      <c r="J192" s="72">
        <f t="shared" si="17"/>
        <v>0</v>
      </c>
      <c r="K192" s="7"/>
      <c r="L192" s="7"/>
      <c r="M192" s="7"/>
      <c r="N192" s="16"/>
      <c r="O192" s="16"/>
      <c r="P192" s="16"/>
      <c r="Q192" s="16"/>
      <c r="R192" s="16"/>
      <c r="S192" s="16"/>
      <c r="T192" s="16"/>
      <c r="U192" s="16"/>
      <c r="V192" s="16"/>
      <c r="W192" s="16"/>
      <c r="X192" s="16"/>
      <c r="Y192" s="16"/>
      <c r="Z192" s="16"/>
      <c r="AA192" s="16"/>
      <c r="AB192" s="16"/>
    </row>
    <row r="193" spans="1:28" s="20" customFormat="1" x14ac:dyDescent="0.2">
      <c r="A193" s="53">
        <v>13</v>
      </c>
      <c r="B193" s="69">
        <v>13</v>
      </c>
      <c r="C193" s="26">
        <v>0</v>
      </c>
      <c r="D193" s="9"/>
      <c r="E193" s="214" t="s">
        <v>55</v>
      </c>
      <c r="F193" s="10"/>
      <c r="G193" s="28"/>
      <c r="H193" s="10"/>
      <c r="I193" s="28"/>
      <c r="J193" s="11"/>
      <c r="K193" s="28"/>
      <c r="L193" s="28"/>
      <c r="M193" s="28"/>
      <c r="N193" s="16"/>
      <c r="O193" s="16"/>
      <c r="P193" s="16"/>
      <c r="Q193" s="16"/>
      <c r="R193" s="16"/>
      <c r="S193" s="16"/>
      <c r="T193" s="16"/>
      <c r="U193" s="16"/>
      <c r="V193" s="16"/>
      <c r="W193" s="16"/>
      <c r="X193" s="16"/>
      <c r="Y193" s="16"/>
      <c r="Z193" s="16"/>
      <c r="AA193" s="16"/>
      <c r="AB193" s="16"/>
    </row>
    <row r="194" spans="1:28" s="20" customFormat="1" x14ac:dyDescent="0.2">
      <c r="A194" s="54">
        <v>13.1</v>
      </c>
      <c r="B194" s="27">
        <v>13.1</v>
      </c>
      <c r="C194" s="27">
        <v>0</v>
      </c>
      <c r="D194" s="13"/>
      <c r="E194" s="215" t="s">
        <v>54</v>
      </c>
      <c r="F194" s="14"/>
      <c r="G194" s="29"/>
      <c r="H194" s="14"/>
      <c r="I194" s="29"/>
      <c r="J194" s="15"/>
      <c r="K194" s="29"/>
      <c r="L194" s="29"/>
      <c r="M194" s="29"/>
      <c r="N194" s="16"/>
      <c r="O194" s="16"/>
      <c r="P194" s="16"/>
      <c r="Q194" s="16"/>
      <c r="R194" s="16"/>
      <c r="S194" s="16"/>
      <c r="T194" s="16"/>
      <c r="U194" s="16"/>
      <c r="V194" s="16"/>
      <c r="W194" s="16"/>
      <c r="X194" s="16"/>
      <c r="Y194" s="16"/>
      <c r="Z194" s="16"/>
      <c r="AA194" s="16"/>
      <c r="AB194" s="16"/>
    </row>
    <row r="195" spans="1:28" s="20" customFormat="1" ht="144" x14ac:dyDescent="0.2">
      <c r="A195" s="6" t="s">
        <v>89</v>
      </c>
      <c r="B195" s="73">
        <v>1530</v>
      </c>
      <c r="C195" s="6">
        <v>1</v>
      </c>
      <c r="D195" s="6" t="s">
        <v>16</v>
      </c>
      <c r="E195" s="116" t="s">
        <v>166</v>
      </c>
      <c r="F195" s="74" t="s">
        <v>25</v>
      </c>
      <c r="G195" s="75">
        <v>6.6</v>
      </c>
      <c r="H195" s="71"/>
      <c r="I195" s="76"/>
      <c r="J195" s="72">
        <f>H195*G195</f>
        <v>0</v>
      </c>
      <c r="N195" s="16"/>
      <c r="O195" s="16"/>
      <c r="P195" s="16"/>
      <c r="Q195" s="16"/>
      <c r="R195" s="16"/>
      <c r="S195" s="16"/>
      <c r="T195" s="16"/>
      <c r="U195" s="16"/>
      <c r="V195" s="16"/>
      <c r="W195" s="16"/>
      <c r="X195" s="16"/>
      <c r="Y195" s="16"/>
      <c r="Z195" s="16"/>
      <c r="AA195" s="16"/>
      <c r="AB195" s="16"/>
    </row>
    <row r="196" spans="1:28" s="20" customFormat="1" x14ac:dyDescent="0.2">
      <c r="A196" s="54">
        <v>13.2</v>
      </c>
      <c r="B196" s="27">
        <v>13.2</v>
      </c>
      <c r="C196" s="27">
        <v>0</v>
      </c>
      <c r="D196" s="13"/>
      <c r="E196" s="215" t="s">
        <v>163</v>
      </c>
      <c r="F196" s="14"/>
      <c r="G196" s="29"/>
      <c r="H196" s="14"/>
      <c r="I196" s="29"/>
      <c r="J196" s="15"/>
      <c r="K196" s="29"/>
      <c r="L196" s="29"/>
      <c r="M196" s="29"/>
      <c r="N196" s="16"/>
      <c r="O196" s="16"/>
      <c r="P196" s="16"/>
      <c r="Q196" s="16"/>
      <c r="R196" s="16"/>
      <c r="S196" s="16"/>
      <c r="T196" s="16"/>
      <c r="U196" s="16"/>
      <c r="V196" s="16"/>
      <c r="W196" s="16"/>
      <c r="X196" s="16"/>
      <c r="Y196" s="16"/>
      <c r="Z196" s="16"/>
      <c r="AA196" s="16"/>
      <c r="AB196" s="16"/>
    </row>
    <row r="197" spans="1:28" s="20" customFormat="1" ht="216" x14ac:dyDescent="0.2">
      <c r="A197" s="6" t="s">
        <v>374</v>
      </c>
      <c r="B197" s="73">
        <v>1540</v>
      </c>
      <c r="C197" s="6">
        <v>1</v>
      </c>
      <c r="D197" s="6" t="s">
        <v>16</v>
      </c>
      <c r="E197" s="116" t="s">
        <v>381</v>
      </c>
      <c r="F197" s="74" t="s">
        <v>23</v>
      </c>
      <c r="G197" s="75">
        <v>1</v>
      </c>
      <c r="H197" s="71"/>
      <c r="I197" s="76"/>
      <c r="J197" s="72">
        <f>H197*G197</f>
        <v>0</v>
      </c>
      <c r="N197" s="16"/>
      <c r="O197" s="16"/>
      <c r="P197" s="16"/>
      <c r="Q197" s="16"/>
      <c r="R197" s="16"/>
      <c r="S197" s="16"/>
      <c r="T197" s="16"/>
      <c r="U197" s="16"/>
      <c r="V197" s="16"/>
      <c r="W197" s="16"/>
      <c r="X197" s="16"/>
      <c r="Y197" s="16"/>
      <c r="Z197" s="16"/>
      <c r="AA197" s="16"/>
      <c r="AB197" s="16"/>
    </row>
    <row r="198" spans="1:28" s="20" customFormat="1" x14ac:dyDescent="0.2">
      <c r="A198" s="53">
        <v>14</v>
      </c>
      <c r="B198" s="69">
        <v>14</v>
      </c>
      <c r="C198" s="26">
        <v>0</v>
      </c>
      <c r="D198" s="9"/>
      <c r="E198" s="214" t="s">
        <v>71</v>
      </c>
      <c r="F198" s="10"/>
      <c r="G198" s="28"/>
      <c r="H198" s="10"/>
      <c r="I198" s="28"/>
      <c r="J198" s="11"/>
      <c r="K198" s="11"/>
      <c r="L198" s="11"/>
      <c r="M198" s="11"/>
      <c r="N198" s="16"/>
      <c r="O198" s="16"/>
      <c r="P198" s="16"/>
      <c r="Q198" s="16"/>
      <c r="R198" s="16"/>
      <c r="S198" s="16"/>
      <c r="T198" s="16"/>
      <c r="U198" s="16"/>
      <c r="V198" s="16"/>
      <c r="W198" s="16"/>
      <c r="X198" s="16"/>
      <c r="Y198" s="16"/>
      <c r="Z198" s="16"/>
      <c r="AA198" s="16"/>
      <c r="AB198" s="16"/>
    </row>
    <row r="199" spans="1:28" s="20" customFormat="1" x14ac:dyDescent="0.2">
      <c r="A199" s="54">
        <v>14.1</v>
      </c>
      <c r="B199" s="27">
        <v>14.1</v>
      </c>
      <c r="C199" s="27">
        <v>0</v>
      </c>
      <c r="D199" s="13"/>
      <c r="E199" s="215" t="s">
        <v>72</v>
      </c>
      <c r="F199" s="14"/>
      <c r="G199" s="29"/>
      <c r="H199" s="14"/>
      <c r="I199" s="29"/>
      <c r="J199" s="15"/>
      <c r="K199" s="15"/>
      <c r="L199" s="15"/>
      <c r="M199" s="15"/>
      <c r="N199" s="16"/>
      <c r="O199" s="16"/>
      <c r="P199" s="16"/>
      <c r="Q199" s="16"/>
      <c r="R199" s="16"/>
      <c r="S199" s="16"/>
      <c r="T199" s="16"/>
      <c r="U199" s="16"/>
      <c r="V199" s="16"/>
      <c r="W199" s="16"/>
      <c r="X199" s="16"/>
      <c r="Y199" s="16"/>
      <c r="Z199" s="16"/>
      <c r="AA199" s="16"/>
      <c r="AB199" s="16"/>
    </row>
    <row r="200" spans="1:28" s="20" customFormat="1" ht="72" x14ac:dyDescent="0.2">
      <c r="A200" s="6" t="s">
        <v>90</v>
      </c>
      <c r="B200" s="73">
        <v>1560</v>
      </c>
      <c r="C200" s="6">
        <v>1</v>
      </c>
      <c r="D200" s="6" t="s">
        <v>16</v>
      </c>
      <c r="E200" s="108" t="s">
        <v>76</v>
      </c>
      <c r="F200" s="111" t="s">
        <v>22</v>
      </c>
      <c r="G200" s="114">
        <v>15</v>
      </c>
      <c r="H200" s="119"/>
      <c r="J200" s="72">
        <f>H200*G200</f>
        <v>0</v>
      </c>
      <c r="K200" s="7"/>
      <c r="L200" s="7"/>
      <c r="M200" s="7"/>
      <c r="N200" s="121"/>
      <c r="O200" s="16"/>
      <c r="P200" s="16"/>
      <c r="Q200" s="16"/>
      <c r="R200" s="16"/>
      <c r="S200" s="16"/>
      <c r="T200" s="16"/>
      <c r="U200" s="16"/>
      <c r="V200" s="16"/>
      <c r="W200" s="16"/>
      <c r="X200" s="16"/>
      <c r="Y200" s="16"/>
      <c r="Z200" s="16"/>
      <c r="AA200" s="16"/>
      <c r="AB200" s="16"/>
    </row>
    <row r="201" spans="1:28" s="20" customFormat="1" ht="72" x14ac:dyDescent="0.2">
      <c r="A201" s="6" t="s">
        <v>91</v>
      </c>
      <c r="B201" s="73">
        <v>1570</v>
      </c>
      <c r="C201" s="6">
        <v>1</v>
      </c>
      <c r="D201" s="6" t="s">
        <v>16</v>
      </c>
      <c r="E201" s="108" t="s">
        <v>77</v>
      </c>
      <c r="F201" s="111" t="s">
        <v>22</v>
      </c>
      <c r="G201" s="114">
        <v>5</v>
      </c>
      <c r="H201" s="119"/>
      <c r="J201" s="72">
        <f>H201*G201</f>
        <v>0</v>
      </c>
      <c r="K201" s="7"/>
      <c r="L201" s="7"/>
      <c r="M201" s="7"/>
      <c r="N201" s="121"/>
      <c r="O201" s="16"/>
      <c r="P201" s="16"/>
      <c r="Q201" s="16"/>
      <c r="R201" s="16"/>
      <c r="S201" s="16"/>
      <c r="T201" s="16"/>
      <c r="U201" s="16"/>
      <c r="V201" s="16"/>
      <c r="W201" s="16"/>
      <c r="X201" s="16"/>
      <c r="Y201" s="16"/>
      <c r="Z201" s="16"/>
      <c r="AA201" s="16"/>
      <c r="AB201" s="16"/>
    </row>
    <row r="202" spans="1:28" s="20" customFormat="1" x14ac:dyDescent="0.2">
      <c r="A202" s="201">
        <v>14.2</v>
      </c>
      <c r="B202" s="27">
        <v>14.2</v>
      </c>
      <c r="C202" s="27">
        <v>0</v>
      </c>
      <c r="D202" s="13"/>
      <c r="E202" s="215" t="s">
        <v>191</v>
      </c>
      <c r="F202" s="14"/>
      <c r="G202" s="29"/>
      <c r="H202" s="14"/>
      <c r="I202" s="29"/>
      <c r="J202" s="15"/>
      <c r="K202" s="15"/>
      <c r="L202" s="15"/>
      <c r="M202" s="15"/>
      <c r="N202" s="16"/>
      <c r="O202" s="16"/>
      <c r="P202" s="16"/>
      <c r="Q202" s="16"/>
      <c r="R202" s="16"/>
      <c r="S202" s="16"/>
      <c r="T202" s="16"/>
      <c r="U202" s="16"/>
      <c r="V202" s="16"/>
      <c r="W202" s="16"/>
      <c r="X202" s="16"/>
      <c r="Y202" s="16"/>
      <c r="Z202" s="16"/>
      <c r="AA202" s="16"/>
      <c r="AB202" s="16"/>
    </row>
    <row r="203" spans="1:28" s="20" customFormat="1" ht="96" x14ac:dyDescent="0.2">
      <c r="A203" s="6" t="s">
        <v>375</v>
      </c>
      <c r="B203" s="73">
        <v>1580</v>
      </c>
      <c r="C203" s="6">
        <v>1</v>
      </c>
      <c r="D203" s="6" t="s">
        <v>16</v>
      </c>
      <c r="E203" s="178" t="s">
        <v>274</v>
      </c>
      <c r="F203" s="111" t="s">
        <v>23</v>
      </c>
      <c r="G203" s="114">
        <v>1</v>
      </c>
      <c r="H203" s="119"/>
      <c r="J203" s="72">
        <f t="shared" ref="J203:J208" si="18">H203*G203</f>
        <v>0</v>
      </c>
      <c r="K203" s="7"/>
      <c r="L203" s="7"/>
      <c r="M203" s="7"/>
      <c r="N203" s="121"/>
      <c r="O203" s="16"/>
      <c r="P203" s="16"/>
      <c r="Q203" s="16"/>
      <c r="R203" s="16"/>
      <c r="S203" s="16"/>
      <c r="T203" s="16"/>
      <c r="U203" s="16"/>
      <c r="V203" s="16"/>
      <c r="W203" s="16"/>
      <c r="X203" s="16"/>
      <c r="Y203" s="16"/>
      <c r="Z203" s="16"/>
      <c r="AA203" s="16"/>
      <c r="AB203" s="16"/>
    </row>
    <row r="204" spans="1:28" s="20" customFormat="1" ht="108" x14ac:dyDescent="0.2">
      <c r="A204" s="6" t="s">
        <v>376</v>
      </c>
      <c r="B204" s="73">
        <v>1590</v>
      </c>
      <c r="C204" s="6">
        <v>1</v>
      </c>
      <c r="D204" s="6" t="s">
        <v>16</v>
      </c>
      <c r="E204" s="178" t="s">
        <v>275</v>
      </c>
      <c r="F204" s="111" t="s">
        <v>23</v>
      </c>
      <c r="G204" s="114">
        <v>1</v>
      </c>
      <c r="H204" s="119"/>
      <c r="J204" s="72">
        <f t="shared" si="18"/>
        <v>0</v>
      </c>
      <c r="K204" s="7"/>
      <c r="L204" s="7"/>
      <c r="M204" s="7"/>
      <c r="N204" s="121"/>
      <c r="O204" s="16"/>
      <c r="P204" s="16"/>
      <c r="Q204" s="16"/>
      <c r="R204" s="16"/>
      <c r="S204" s="16"/>
      <c r="T204" s="16"/>
      <c r="U204" s="16"/>
      <c r="V204" s="16"/>
      <c r="W204" s="16"/>
      <c r="X204" s="16"/>
      <c r="Y204" s="16"/>
      <c r="Z204" s="16"/>
      <c r="AA204" s="16"/>
      <c r="AB204" s="16"/>
    </row>
    <row r="205" spans="1:28" s="20" customFormat="1" ht="96" x14ac:dyDescent="0.2">
      <c r="A205" s="6" t="s">
        <v>377</v>
      </c>
      <c r="B205" s="73">
        <v>1600</v>
      </c>
      <c r="C205" s="6">
        <v>1</v>
      </c>
      <c r="D205" s="6" t="s">
        <v>16</v>
      </c>
      <c r="E205" s="178" t="s">
        <v>276</v>
      </c>
      <c r="F205" s="111" t="s">
        <v>23</v>
      </c>
      <c r="G205" s="114">
        <v>1</v>
      </c>
      <c r="H205" s="119"/>
      <c r="J205" s="72">
        <f t="shared" si="18"/>
        <v>0</v>
      </c>
      <c r="K205" s="7"/>
      <c r="L205" s="7"/>
      <c r="M205" s="7"/>
      <c r="N205" s="121"/>
      <c r="O205" s="16"/>
      <c r="P205" s="16"/>
      <c r="Q205" s="16"/>
      <c r="R205" s="16"/>
      <c r="S205" s="16"/>
      <c r="T205" s="16"/>
      <c r="U205" s="16"/>
      <c r="V205" s="16"/>
      <c r="W205" s="16"/>
      <c r="X205" s="16"/>
      <c r="Y205" s="16"/>
      <c r="Z205" s="16"/>
      <c r="AA205" s="16"/>
      <c r="AB205" s="16"/>
    </row>
    <row r="206" spans="1:28" s="20" customFormat="1" ht="96" x14ac:dyDescent="0.2">
      <c r="A206" s="6" t="s">
        <v>378</v>
      </c>
      <c r="B206" s="73">
        <v>1610</v>
      </c>
      <c r="C206" s="6">
        <v>1</v>
      </c>
      <c r="D206" s="6" t="s">
        <v>16</v>
      </c>
      <c r="E206" s="178" t="s">
        <v>277</v>
      </c>
      <c r="F206" s="111" t="s">
        <v>23</v>
      </c>
      <c r="G206" s="114">
        <v>1</v>
      </c>
      <c r="H206" s="119"/>
      <c r="J206" s="72">
        <f t="shared" si="18"/>
        <v>0</v>
      </c>
      <c r="K206" s="7"/>
      <c r="L206" s="7"/>
      <c r="M206" s="7"/>
      <c r="N206" s="121"/>
      <c r="O206" s="16"/>
      <c r="P206" s="16"/>
      <c r="Q206" s="16"/>
      <c r="R206" s="16"/>
      <c r="S206" s="16"/>
      <c r="T206" s="16"/>
      <c r="U206" s="16"/>
      <c r="V206" s="16"/>
      <c r="W206" s="16"/>
      <c r="X206" s="16"/>
      <c r="Y206" s="16"/>
      <c r="Z206" s="16"/>
      <c r="AA206" s="16"/>
      <c r="AB206" s="16"/>
    </row>
    <row r="207" spans="1:28" s="20" customFormat="1" ht="96" x14ac:dyDescent="0.2">
      <c r="A207" s="6" t="s">
        <v>379</v>
      </c>
      <c r="B207" s="73">
        <v>1620</v>
      </c>
      <c r="C207" s="6">
        <v>1</v>
      </c>
      <c r="D207" s="6" t="s">
        <v>16</v>
      </c>
      <c r="E207" s="178" t="s">
        <v>278</v>
      </c>
      <c r="F207" s="111" t="s">
        <v>23</v>
      </c>
      <c r="G207" s="114">
        <v>1</v>
      </c>
      <c r="H207" s="119"/>
      <c r="J207" s="72">
        <f t="shared" si="18"/>
        <v>0</v>
      </c>
      <c r="K207" s="7"/>
      <c r="L207" s="7"/>
      <c r="M207" s="7"/>
      <c r="N207" s="121"/>
      <c r="O207" s="16"/>
      <c r="P207" s="16"/>
      <c r="Q207" s="16"/>
      <c r="R207" s="16"/>
      <c r="S207" s="16"/>
      <c r="T207" s="16"/>
      <c r="U207" s="16"/>
      <c r="V207" s="16"/>
      <c r="W207" s="16"/>
      <c r="X207" s="16"/>
      <c r="Y207" s="16"/>
      <c r="Z207" s="16"/>
      <c r="AA207" s="16"/>
      <c r="AB207" s="16"/>
    </row>
    <row r="208" spans="1:28" s="20" customFormat="1" ht="108" x14ac:dyDescent="0.2">
      <c r="A208" s="6" t="s">
        <v>380</v>
      </c>
      <c r="B208" s="73">
        <v>1630</v>
      </c>
      <c r="C208" s="6">
        <v>1</v>
      </c>
      <c r="D208" s="6" t="s">
        <v>16</v>
      </c>
      <c r="E208" s="178" t="s">
        <v>279</v>
      </c>
      <c r="F208" s="111" t="s">
        <v>23</v>
      </c>
      <c r="G208" s="114">
        <v>1</v>
      </c>
      <c r="H208" s="119"/>
      <c r="J208" s="72">
        <f t="shared" si="18"/>
        <v>0</v>
      </c>
      <c r="K208" s="7"/>
      <c r="L208" s="7"/>
      <c r="M208" s="7"/>
      <c r="N208" s="121"/>
      <c r="O208" s="16"/>
      <c r="P208" s="16"/>
      <c r="Q208" s="16"/>
      <c r="R208" s="16"/>
      <c r="S208" s="16"/>
      <c r="T208" s="16"/>
      <c r="U208" s="16"/>
      <c r="V208" s="16"/>
      <c r="W208" s="16"/>
      <c r="X208" s="16"/>
      <c r="Y208" s="16"/>
      <c r="Z208" s="16"/>
      <c r="AA208" s="16"/>
      <c r="AB208" s="16"/>
    </row>
    <row r="209" spans="1:28" s="20" customFormat="1" x14ac:dyDescent="0.2">
      <c r="A209" s="53">
        <v>15</v>
      </c>
      <c r="B209" s="69">
        <v>15</v>
      </c>
      <c r="C209" s="46">
        <v>0</v>
      </c>
      <c r="D209" s="9"/>
      <c r="E209" s="214" t="s">
        <v>70</v>
      </c>
      <c r="F209" s="10"/>
      <c r="G209" s="28"/>
      <c r="H209" s="10"/>
      <c r="I209" s="28"/>
      <c r="J209" s="11"/>
      <c r="K209" s="11"/>
      <c r="L209" s="11"/>
      <c r="M209" s="11"/>
      <c r="N209" s="121"/>
      <c r="O209" s="16"/>
      <c r="P209" s="16"/>
      <c r="Q209" s="16"/>
      <c r="R209" s="16"/>
      <c r="S209" s="16"/>
      <c r="T209" s="16"/>
      <c r="U209" s="16"/>
      <c r="V209" s="16"/>
      <c r="W209" s="16"/>
      <c r="X209" s="16"/>
      <c r="Y209" s="16"/>
      <c r="Z209" s="16"/>
      <c r="AA209" s="16"/>
      <c r="AB209" s="16"/>
    </row>
    <row r="210" spans="1:28" s="20" customFormat="1" x14ac:dyDescent="0.2">
      <c r="A210" s="54">
        <v>15.1</v>
      </c>
      <c r="B210" s="27">
        <v>15.1</v>
      </c>
      <c r="C210" s="47">
        <v>0</v>
      </c>
      <c r="D210" s="13"/>
      <c r="E210" s="215"/>
      <c r="F210" s="14"/>
      <c r="G210" s="29"/>
      <c r="H210" s="14"/>
      <c r="I210" s="29"/>
      <c r="J210" s="15"/>
      <c r="K210" s="15"/>
      <c r="L210" s="15"/>
      <c r="M210" s="15"/>
      <c r="N210" s="121"/>
      <c r="O210" s="16"/>
      <c r="P210" s="16"/>
      <c r="Q210" s="16"/>
      <c r="R210" s="16"/>
      <c r="S210" s="16"/>
      <c r="T210" s="16"/>
      <c r="U210" s="16"/>
      <c r="V210" s="16"/>
      <c r="W210" s="16"/>
      <c r="X210" s="16"/>
      <c r="Y210" s="16"/>
      <c r="Z210" s="16"/>
      <c r="AA210" s="16"/>
      <c r="AB210" s="16"/>
    </row>
    <row r="211" spans="1:28" s="20" customFormat="1" ht="60" x14ac:dyDescent="0.2">
      <c r="A211" s="6" t="s">
        <v>92</v>
      </c>
      <c r="B211" s="73" t="s">
        <v>385</v>
      </c>
      <c r="C211" s="7">
        <v>1</v>
      </c>
      <c r="D211" s="6" t="s">
        <v>16</v>
      </c>
      <c r="E211" s="109" t="s">
        <v>386</v>
      </c>
      <c r="F211" s="115" t="s">
        <v>24</v>
      </c>
      <c r="G211" s="75">
        <v>287.89999999999998</v>
      </c>
      <c r="H211" s="71"/>
      <c r="I211" s="76"/>
      <c r="J211" s="72">
        <f>H211*G211</f>
        <v>0</v>
      </c>
      <c r="K211" s="122"/>
      <c r="L211" s="122"/>
      <c r="M211" s="122"/>
      <c r="N211" s="121"/>
      <c r="O211" s="16"/>
      <c r="P211" s="16"/>
      <c r="Q211" s="16"/>
      <c r="R211" s="16"/>
      <c r="S211" s="16"/>
      <c r="T211" s="16"/>
      <c r="U211" s="16"/>
      <c r="V211" s="16"/>
      <c r="W211" s="16"/>
      <c r="X211" s="16"/>
      <c r="Y211" s="16"/>
      <c r="Z211" s="16"/>
      <c r="AA211" s="16"/>
      <c r="AB211" s="16"/>
    </row>
    <row r="212" spans="1:28" s="20" customFormat="1" ht="72" x14ac:dyDescent="0.2">
      <c r="A212" s="6" t="s">
        <v>93</v>
      </c>
      <c r="B212" s="73" t="s">
        <v>387</v>
      </c>
      <c r="C212" s="7">
        <v>1</v>
      </c>
      <c r="D212" s="6" t="s">
        <v>16</v>
      </c>
      <c r="E212" s="110" t="s">
        <v>388</v>
      </c>
      <c r="F212" s="115" t="s">
        <v>24</v>
      </c>
      <c r="G212" s="75">
        <v>287.89999999999998</v>
      </c>
      <c r="H212" s="71"/>
      <c r="I212" s="76"/>
      <c r="J212" s="72">
        <f>H212*G212</f>
        <v>0</v>
      </c>
      <c r="K212" s="120"/>
      <c r="L212" s="120"/>
      <c r="M212" s="120"/>
      <c r="N212" s="121"/>
      <c r="O212" s="16"/>
      <c r="P212" s="16"/>
      <c r="Q212" s="16"/>
      <c r="R212" s="16"/>
      <c r="S212" s="16"/>
      <c r="T212" s="16"/>
      <c r="U212" s="16"/>
      <c r="V212" s="16"/>
      <c r="W212" s="16"/>
      <c r="X212" s="16"/>
      <c r="Y212" s="16"/>
      <c r="Z212" s="16"/>
      <c r="AA212" s="16"/>
      <c r="AB212" s="16"/>
    </row>
    <row r="213" spans="1:28" s="20" customFormat="1" ht="84" x14ac:dyDescent="0.2">
      <c r="A213" s="6" t="s">
        <v>94</v>
      </c>
      <c r="B213" s="73" t="s">
        <v>383</v>
      </c>
      <c r="C213" s="7">
        <v>1</v>
      </c>
      <c r="D213" s="6" t="s">
        <v>16</v>
      </c>
      <c r="E213" s="203" t="s">
        <v>384</v>
      </c>
      <c r="F213" s="74" t="s">
        <v>23</v>
      </c>
      <c r="G213" s="75">
        <v>1</v>
      </c>
      <c r="H213" s="71"/>
      <c r="I213" s="76"/>
      <c r="J213" s="72">
        <f>H213*G213</f>
        <v>0</v>
      </c>
      <c r="K213" s="120"/>
      <c r="L213" s="120"/>
      <c r="M213" s="120"/>
      <c r="N213" s="121"/>
      <c r="O213" s="16"/>
      <c r="P213" s="16"/>
      <c r="Q213" s="16"/>
      <c r="R213" s="16"/>
      <c r="S213" s="16"/>
      <c r="T213" s="16"/>
      <c r="U213" s="16"/>
      <c r="V213" s="16"/>
      <c r="W213" s="16"/>
      <c r="X213" s="16"/>
      <c r="Y213" s="16"/>
      <c r="Z213" s="16"/>
      <c r="AA213" s="16"/>
      <c r="AB213" s="16"/>
    </row>
    <row r="214" spans="1:28" s="20" customFormat="1" x14ac:dyDescent="0.2">
      <c r="A214" s="6"/>
      <c r="B214" s="73"/>
      <c r="C214" s="6"/>
      <c r="D214" s="6"/>
      <c r="E214" s="109"/>
      <c r="F214" s="74"/>
      <c r="G214" s="75"/>
      <c r="H214" s="71"/>
      <c r="I214" s="76"/>
      <c r="J214" s="72"/>
      <c r="K214" s="120"/>
      <c r="L214" s="120"/>
      <c r="M214" s="120"/>
      <c r="N214" s="121"/>
      <c r="O214" s="16"/>
      <c r="P214" s="16"/>
      <c r="Q214" s="16"/>
      <c r="R214" s="16"/>
      <c r="S214" s="16"/>
      <c r="T214" s="16"/>
      <c r="U214" s="16"/>
      <c r="V214" s="16"/>
      <c r="W214" s="16"/>
      <c r="X214" s="16"/>
      <c r="Y214" s="16"/>
      <c r="Z214" s="16"/>
      <c r="AA214" s="16"/>
      <c r="AB214" s="16"/>
    </row>
    <row r="215" spans="1:28" s="20" customFormat="1" ht="14.25" x14ac:dyDescent="0.2">
      <c r="A215" s="6"/>
      <c r="B215" s="73"/>
      <c r="C215" s="7"/>
      <c r="D215" s="6"/>
      <c r="E215" s="70"/>
      <c r="F215" s="74"/>
      <c r="G215" s="75"/>
      <c r="H215" s="71"/>
      <c r="I215" s="112" t="s">
        <v>11</v>
      </c>
      <c r="J215" s="202"/>
      <c r="K215" s="123"/>
      <c r="L215" s="123"/>
      <c r="M215" s="123"/>
      <c r="N215" s="121"/>
      <c r="O215" s="16"/>
      <c r="P215" s="16"/>
      <c r="Q215" s="16"/>
      <c r="R215" s="16"/>
      <c r="S215" s="16"/>
      <c r="T215" s="16"/>
      <c r="U215" s="16"/>
      <c r="V215" s="16"/>
      <c r="W215" s="16"/>
      <c r="X215" s="16"/>
      <c r="Y215" s="16"/>
      <c r="Z215" s="16"/>
      <c r="AA215" s="16"/>
      <c r="AB215" s="16"/>
    </row>
    <row r="216" spans="1:28" s="20" customFormat="1" ht="14.25" x14ac:dyDescent="0.2">
      <c r="A216" s="6"/>
      <c r="B216" s="73"/>
      <c r="C216" s="7"/>
      <c r="D216" s="6"/>
      <c r="E216" s="70"/>
      <c r="F216" s="74"/>
      <c r="G216" s="75"/>
      <c r="H216" s="71"/>
      <c r="I216" s="112" t="s">
        <v>73</v>
      </c>
      <c r="J216" s="72"/>
      <c r="K216" s="123"/>
      <c r="L216" s="123"/>
      <c r="M216" s="123"/>
      <c r="N216" s="121"/>
      <c r="O216" s="16"/>
      <c r="P216" s="16"/>
      <c r="Q216" s="16"/>
      <c r="R216" s="16"/>
      <c r="S216" s="16"/>
      <c r="T216" s="16"/>
      <c r="U216" s="16"/>
      <c r="V216" s="16"/>
      <c r="W216" s="16"/>
      <c r="X216" s="16"/>
      <c r="Y216" s="16"/>
      <c r="Z216" s="16"/>
      <c r="AA216" s="16"/>
      <c r="AB216" s="16"/>
    </row>
    <row r="217" spans="1:28" s="20" customFormat="1" ht="14.25" x14ac:dyDescent="0.2">
      <c r="A217" s="6"/>
      <c r="B217" s="73"/>
      <c r="C217" s="7"/>
      <c r="D217" s="6"/>
      <c r="E217" s="70"/>
      <c r="F217" s="74"/>
      <c r="G217" s="75"/>
      <c r="H217" s="71"/>
      <c r="I217" s="112" t="s">
        <v>74</v>
      </c>
      <c r="J217" s="202"/>
      <c r="K217" s="123"/>
      <c r="L217" s="123"/>
      <c r="M217" s="123"/>
      <c r="N217" s="16"/>
      <c r="O217" s="16"/>
      <c r="P217" s="16"/>
      <c r="Q217" s="16"/>
      <c r="R217" s="16"/>
      <c r="S217" s="16"/>
      <c r="T217" s="16"/>
      <c r="U217" s="16"/>
      <c r="V217" s="16"/>
      <c r="W217" s="16"/>
      <c r="X217" s="16"/>
      <c r="Y217" s="16"/>
      <c r="Z217" s="16"/>
      <c r="AA217" s="16"/>
      <c r="AB217" s="16"/>
    </row>
    <row r="218" spans="1:28" s="20" customFormat="1" x14ac:dyDescent="0.2">
      <c r="A218" s="6"/>
      <c r="B218" s="73"/>
      <c r="C218" s="7"/>
      <c r="D218" s="6"/>
      <c r="E218" s="70"/>
      <c r="F218" s="74"/>
      <c r="G218" s="75"/>
      <c r="H218" s="71"/>
      <c r="I218" s="76"/>
      <c r="J218" s="72"/>
      <c r="K218" s="120"/>
      <c r="L218" s="120"/>
      <c r="M218" s="120"/>
      <c r="N218" s="16"/>
      <c r="O218" s="16"/>
      <c r="P218" s="16"/>
      <c r="Q218" s="16"/>
      <c r="R218" s="16"/>
      <c r="S218" s="16"/>
      <c r="T218" s="16"/>
      <c r="U218" s="16"/>
      <c r="V218" s="16"/>
      <c r="W218" s="16"/>
      <c r="X218" s="16"/>
      <c r="Y218" s="16"/>
      <c r="Z218" s="16"/>
      <c r="AA218" s="16"/>
      <c r="AB218" s="16"/>
    </row>
    <row r="219" spans="1:28" s="20" customFormat="1" x14ac:dyDescent="0.2">
      <c r="A219" s="6"/>
      <c r="B219" s="73"/>
      <c r="C219" s="7"/>
      <c r="D219" s="6"/>
      <c r="E219" s="113" t="s">
        <v>75</v>
      </c>
      <c r="F219" s="74"/>
      <c r="G219" s="75"/>
      <c r="H219" s="71"/>
      <c r="I219" s="76"/>
      <c r="J219" s="72"/>
      <c r="K219" s="120"/>
      <c r="L219" s="120"/>
      <c r="M219" s="120"/>
      <c r="N219" s="16"/>
      <c r="O219" s="16"/>
      <c r="P219" s="16"/>
      <c r="Q219" s="16"/>
      <c r="R219" s="16"/>
      <c r="S219" s="16"/>
      <c r="T219" s="16"/>
      <c r="U219" s="16"/>
      <c r="V219" s="16"/>
      <c r="W219" s="16"/>
      <c r="X219" s="16"/>
      <c r="Y219" s="16"/>
      <c r="Z219" s="16"/>
      <c r="AA219" s="16"/>
      <c r="AB219" s="16"/>
    </row>
    <row r="220" spans="1:28" s="20" customFormat="1" ht="14.25" x14ac:dyDescent="0.2">
      <c r="A220" s="6"/>
      <c r="B220" s="73"/>
      <c r="C220" s="7"/>
      <c r="D220" s="6"/>
      <c r="E220" s="70"/>
      <c r="F220" s="74"/>
      <c r="G220" s="75"/>
      <c r="H220" s="71"/>
      <c r="I220" s="76"/>
      <c r="J220" s="72"/>
      <c r="K220" s="7"/>
      <c r="L220" s="7"/>
      <c r="M220" s="7"/>
      <c r="N220" s="16"/>
      <c r="O220" s="16"/>
      <c r="P220" s="16"/>
      <c r="Q220" s="16"/>
      <c r="R220" s="16"/>
      <c r="S220" s="16"/>
      <c r="T220" s="16"/>
      <c r="U220" s="16"/>
      <c r="V220" s="16"/>
      <c r="W220" s="16"/>
      <c r="X220" s="16"/>
      <c r="Y220" s="16"/>
      <c r="Z220" s="16"/>
      <c r="AA220" s="16"/>
      <c r="AB220" s="16"/>
    </row>
    <row r="221" spans="1:28" s="20" customFormat="1" ht="14.25" x14ac:dyDescent="0.2">
      <c r="A221" s="6"/>
      <c r="B221" s="73"/>
      <c r="C221" s="7"/>
      <c r="D221" s="6"/>
      <c r="E221" s="70"/>
      <c r="F221" s="74"/>
      <c r="G221" s="75"/>
      <c r="H221" s="71"/>
      <c r="I221" s="76"/>
      <c r="J221" s="72"/>
      <c r="K221" s="7"/>
      <c r="L221" s="7"/>
      <c r="M221" s="7"/>
      <c r="N221" s="16"/>
      <c r="O221" s="16"/>
      <c r="P221" s="16"/>
      <c r="Q221" s="16"/>
      <c r="R221" s="16"/>
      <c r="S221" s="16"/>
      <c r="T221" s="16"/>
      <c r="U221" s="16"/>
      <c r="V221" s="16"/>
      <c r="W221" s="16"/>
      <c r="X221" s="16"/>
      <c r="Y221" s="16"/>
      <c r="Z221" s="16"/>
      <c r="AA221" s="16"/>
      <c r="AB221" s="16"/>
    </row>
    <row r="222" spans="1:28" x14ac:dyDescent="0.2">
      <c r="A222" s="43"/>
      <c r="B222" s="7"/>
      <c r="C222" s="48"/>
      <c r="D222" s="19"/>
      <c r="E222" s="24"/>
      <c r="F222" s="8"/>
      <c r="G222" s="8"/>
      <c r="H222" s="8"/>
      <c r="I222" s="8"/>
      <c r="J222" s="5"/>
      <c r="K222" s="8"/>
      <c r="L222" s="8"/>
      <c r="M222" s="8"/>
    </row>
    <row r="223" spans="1:28" x14ac:dyDescent="0.2">
      <c r="A223" s="43"/>
      <c r="B223" s="7"/>
      <c r="C223" s="48"/>
      <c r="D223" s="19"/>
      <c r="E223" s="24"/>
      <c r="F223" s="8"/>
      <c r="G223" s="8"/>
      <c r="H223" s="8"/>
      <c r="I223" s="8"/>
      <c r="J223" s="5"/>
      <c r="K223" s="8"/>
      <c r="L223" s="8"/>
      <c r="M223" s="8"/>
    </row>
    <row r="224" spans="1:28" x14ac:dyDescent="0.2">
      <c r="A224" s="43"/>
      <c r="B224" s="7"/>
      <c r="C224" s="48"/>
      <c r="D224" s="19"/>
      <c r="E224" s="24"/>
      <c r="F224" s="8"/>
      <c r="G224" s="8"/>
      <c r="H224" s="8"/>
      <c r="I224" s="8"/>
      <c r="J224" s="5"/>
      <c r="K224" s="8"/>
      <c r="L224" s="8"/>
      <c r="M224" s="8"/>
    </row>
    <row r="225" spans="1:13" x14ac:dyDescent="0.2">
      <c r="A225" s="43"/>
      <c r="B225" s="7"/>
      <c r="C225" s="48"/>
      <c r="D225" s="19"/>
      <c r="E225" s="24"/>
      <c r="F225" s="8"/>
      <c r="G225" s="8"/>
      <c r="H225" s="8"/>
      <c r="I225" s="8"/>
      <c r="J225" s="5"/>
      <c r="K225" s="8"/>
      <c r="L225" s="8"/>
      <c r="M225" s="8"/>
    </row>
    <row r="226" spans="1:13" x14ac:dyDescent="0.2">
      <c r="A226" s="43"/>
      <c r="B226" s="7"/>
      <c r="C226" s="48"/>
      <c r="D226" s="19"/>
      <c r="E226" s="24"/>
      <c r="F226" s="8"/>
      <c r="G226" s="8"/>
      <c r="H226" s="8"/>
      <c r="I226" s="8"/>
      <c r="J226" s="5"/>
      <c r="K226" s="8"/>
      <c r="L226" s="8"/>
      <c r="M226" s="8"/>
    </row>
    <row r="227" spans="1:13" x14ac:dyDescent="0.2">
      <c r="A227" s="43"/>
      <c r="B227" s="7"/>
      <c r="C227" s="48"/>
      <c r="D227" s="19"/>
      <c r="E227" s="24"/>
      <c r="F227" s="8"/>
      <c r="G227" s="8"/>
      <c r="H227" s="8"/>
      <c r="I227" s="8"/>
      <c r="J227" s="5"/>
      <c r="K227" s="8"/>
      <c r="L227" s="8"/>
      <c r="M227" s="8"/>
    </row>
    <row r="228" spans="1:13" x14ac:dyDescent="0.2">
      <c r="A228" s="43"/>
      <c r="B228" s="7"/>
      <c r="C228" s="48"/>
      <c r="D228" s="19"/>
      <c r="E228" s="24"/>
      <c r="F228" s="8"/>
      <c r="G228" s="8"/>
      <c r="H228" s="8"/>
      <c r="I228" s="8"/>
      <c r="J228" s="5"/>
      <c r="K228" s="8"/>
      <c r="L228" s="8"/>
      <c r="M228" s="8"/>
    </row>
    <row r="229" spans="1:13" x14ac:dyDescent="0.2">
      <c r="A229" s="43"/>
      <c r="B229" s="7"/>
      <c r="C229" s="48"/>
      <c r="D229" s="19"/>
      <c r="E229" s="24"/>
      <c r="F229" s="8"/>
      <c r="G229" s="8"/>
      <c r="H229" s="8"/>
      <c r="I229" s="8"/>
      <c r="J229" s="5"/>
      <c r="K229" s="8"/>
      <c r="L229" s="8"/>
      <c r="M229" s="8"/>
    </row>
    <row r="230" spans="1:13" x14ac:dyDescent="0.2">
      <c r="A230" s="43"/>
      <c r="B230" s="7"/>
      <c r="C230" s="48"/>
      <c r="D230" s="19"/>
      <c r="E230" s="24"/>
      <c r="F230" s="8"/>
      <c r="G230" s="8"/>
      <c r="H230" s="8"/>
      <c r="I230" s="8"/>
      <c r="J230" s="5"/>
      <c r="K230" s="8"/>
      <c r="L230" s="8"/>
      <c r="M230" s="8"/>
    </row>
    <row r="231" spans="1:13" x14ac:dyDescent="0.2">
      <c r="A231" s="43"/>
      <c r="B231" s="7"/>
      <c r="C231" s="48"/>
      <c r="D231" s="19"/>
      <c r="E231" s="24"/>
      <c r="F231" s="8"/>
      <c r="G231" s="8"/>
      <c r="H231" s="8"/>
      <c r="I231" s="8"/>
      <c r="J231" s="5"/>
      <c r="K231" s="8"/>
      <c r="L231" s="8"/>
      <c r="M231" s="8"/>
    </row>
    <row r="232" spans="1:13" x14ac:dyDescent="0.2">
      <c r="A232" s="43"/>
      <c r="B232" s="7"/>
      <c r="C232" s="48"/>
      <c r="D232" s="19"/>
      <c r="E232" s="24"/>
      <c r="F232" s="8"/>
      <c r="G232" s="8"/>
      <c r="H232" s="8"/>
      <c r="I232" s="8"/>
      <c r="J232" s="5"/>
      <c r="K232" s="8"/>
      <c r="L232" s="8"/>
      <c r="M232" s="8"/>
    </row>
    <row r="233" spans="1:13" x14ac:dyDescent="0.2">
      <c r="A233" s="43"/>
      <c r="B233" s="7"/>
      <c r="C233" s="48"/>
      <c r="D233" s="19"/>
      <c r="E233" s="24"/>
      <c r="F233" s="8"/>
      <c r="G233" s="8"/>
      <c r="H233" s="8"/>
      <c r="I233" s="8"/>
      <c r="J233" s="5"/>
      <c r="K233" s="8"/>
      <c r="L233" s="8"/>
      <c r="M233" s="8"/>
    </row>
    <row r="234" spans="1:13" x14ac:dyDescent="0.2">
      <c r="A234" s="43"/>
      <c r="B234" s="7"/>
      <c r="C234" s="48"/>
      <c r="D234" s="19"/>
      <c r="E234" s="24"/>
      <c r="F234" s="8"/>
      <c r="G234" s="8"/>
      <c r="H234" s="8"/>
      <c r="I234" s="8"/>
      <c r="J234" s="5"/>
      <c r="K234" s="8"/>
      <c r="L234" s="8"/>
      <c r="M234" s="8"/>
    </row>
    <row r="235" spans="1:13" x14ac:dyDescent="0.2">
      <c r="A235" s="43"/>
      <c r="B235" s="7"/>
      <c r="C235" s="48"/>
      <c r="D235" s="19"/>
      <c r="E235" s="24"/>
      <c r="F235" s="8"/>
      <c r="G235" s="8"/>
      <c r="H235" s="8"/>
      <c r="I235" s="8"/>
      <c r="J235" s="5"/>
      <c r="K235" s="8"/>
      <c r="L235" s="8"/>
      <c r="M235" s="8"/>
    </row>
    <row r="236" spans="1:13" x14ac:dyDescent="0.2">
      <c r="A236" s="43"/>
      <c r="B236" s="7"/>
      <c r="C236" s="48"/>
      <c r="D236" s="19"/>
      <c r="E236" s="24"/>
      <c r="F236" s="8"/>
      <c r="G236" s="8"/>
      <c r="H236" s="8"/>
      <c r="I236" s="8"/>
      <c r="J236" s="5"/>
      <c r="K236" s="8"/>
      <c r="L236" s="8"/>
      <c r="M236" s="8"/>
    </row>
    <row r="237" spans="1:13" x14ac:dyDescent="0.2">
      <c r="A237" s="43"/>
      <c r="B237" s="7"/>
      <c r="C237" s="48"/>
      <c r="D237" s="19"/>
      <c r="E237" s="24"/>
      <c r="F237" s="8"/>
      <c r="G237" s="8"/>
      <c r="H237" s="8"/>
      <c r="I237" s="8"/>
      <c r="J237" s="5"/>
      <c r="K237" s="8"/>
      <c r="L237" s="8"/>
      <c r="M237" s="8"/>
    </row>
    <row r="238" spans="1:13" x14ac:dyDescent="0.2">
      <c r="A238" s="43"/>
      <c r="B238" s="7"/>
      <c r="C238" s="48"/>
      <c r="D238" s="19"/>
      <c r="E238" s="24"/>
      <c r="F238" s="8"/>
      <c r="G238" s="8"/>
      <c r="H238" s="8"/>
      <c r="I238" s="8"/>
      <c r="J238" s="5"/>
      <c r="K238" s="8"/>
      <c r="L238" s="8"/>
      <c r="M238" s="8"/>
    </row>
    <row r="239" spans="1:13" x14ac:dyDescent="0.2">
      <c r="A239" s="43"/>
      <c r="B239" s="7"/>
      <c r="C239" s="48"/>
      <c r="D239" s="19"/>
      <c r="E239" s="24"/>
      <c r="F239" s="8"/>
      <c r="G239" s="8"/>
      <c r="H239" s="8"/>
      <c r="I239" s="8"/>
      <c r="J239" s="5"/>
      <c r="K239" s="8"/>
      <c r="L239" s="8"/>
      <c r="M239" s="8"/>
    </row>
    <row r="240" spans="1:13" x14ac:dyDescent="0.2">
      <c r="A240" s="43"/>
      <c r="B240" s="7"/>
      <c r="C240" s="48"/>
      <c r="D240" s="19"/>
      <c r="E240" s="24"/>
      <c r="F240" s="8"/>
      <c r="G240" s="8"/>
      <c r="H240" s="8"/>
      <c r="I240" s="8"/>
      <c r="J240" s="5"/>
      <c r="K240" s="8"/>
      <c r="L240" s="8"/>
      <c r="M240" s="8"/>
    </row>
    <row r="241" spans="1:13" x14ac:dyDescent="0.2">
      <c r="A241" s="43"/>
      <c r="B241" s="7"/>
      <c r="C241" s="48"/>
      <c r="D241" s="19"/>
      <c r="E241" s="24"/>
      <c r="F241" s="8"/>
      <c r="G241" s="8"/>
      <c r="H241" s="8"/>
      <c r="I241" s="8"/>
      <c r="J241" s="5"/>
      <c r="K241" s="8"/>
      <c r="L241" s="8"/>
      <c r="M241" s="8"/>
    </row>
    <row r="242" spans="1:13" x14ac:dyDescent="0.2">
      <c r="A242" s="43"/>
      <c r="B242" s="7"/>
      <c r="C242" s="48"/>
      <c r="D242" s="19"/>
      <c r="E242" s="24"/>
      <c r="F242" s="8"/>
      <c r="G242" s="8"/>
      <c r="H242" s="8"/>
      <c r="I242" s="8"/>
      <c r="J242" s="5"/>
      <c r="K242" s="8"/>
      <c r="L242" s="8"/>
      <c r="M242" s="8"/>
    </row>
    <row r="243" spans="1:13" x14ac:dyDescent="0.2">
      <c r="A243" s="43"/>
      <c r="B243" s="7"/>
      <c r="C243" s="48"/>
      <c r="D243" s="19"/>
      <c r="E243" s="24"/>
      <c r="F243" s="8"/>
      <c r="G243" s="8"/>
      <c r="H243" s="8"/>
      <c r="I243" s="8"/>
      <c r="J243" s="5"/>
      <c r="K243" s="8"/>
      <c r="L243" s="8"/>
      <c r="M243" s="8"/>
    </row>
    <row r="244" spans="1:13" x14ac:dyDescent="0.2">
      <c r="A244" s="43"/>
      <c r="B244" s="7"/>
      <c r="C244" s="48"/>
      <c r="D244" s="19"/>
      <c r="E244" s="24"/>
      <c r="F244" s="8"/>
      <c r="G244" s="8"/>
      <c r="H244" s="8"/>
      <c r="I244" s="8"/>
      <c r="J244" s="5"/>
      <c r="K244" s="8"/>
      <c r="L244" s="8"/>
      <c r="M244" s="8"/>
    </row>
    <row r="245" spans="1:13" x14ac:dyDescent="0.2">
      <c r="A245" s="43"/>
      <c r="B245" s="7"/>
      <c r="C245" s="48"/>
      <c r="D245" s="19"/>
      <c r="E245" s="24"/>
      <c r="F245" s="8"/>
      <c r="G245" s="8"/>
      <c r="H245" s="8"/>
      <c r="I245" s="8"/>
      <c r="J245" s="5"/>
      <c r="K245" s="8"/>
      <c r="L245" s="8"/>
      <c r="M245" s="8"/>
    </row>
    <row r="246" spans="1:13" x14ac:dyDescent="0.2">
      <c r="A246" s="43"/>
      <c r="B246" s="7"/>
      <c r="C246" s="48"/>
      <c r="D246" s="19"/>
      <c r="E246" s="24"/>
      <c r="F246" s="8"/>
      <c r="G246" s="8"/>
      <c r="H246" s="8"/>
      <c r="I246" s="8"/>
      <c r="J246" s="5"/>
      <c r="K246" s="8"/>
      <c r="L246" s="8"/>
      <c r="M246" s="8"/>
    </row>
    <row r="247" spans="1:13" x14ac:dyDescent="0.2">
      <c r="A247" s="43"/>
      <c r="B247" s="7"/>
      <c r="C247" s="48"/>
      <c r="D247" s="19"/>
      <c r="E247" s="24"/>
      <c r="F247" s="8"/>
      <c r="G247" s="8"/>
      <c r="H247" s="8"/>
      <c r="I247" s="8"/>
      <c r="J247" s="5"/>
      <c r="K247" s="8"/>
      <c r="L247" s="8"/>
      <c r="M247" s="8"/>
    </row>
    <row r="248" spans="1:13" x14ac:dyDescent="0.2">
      <c r="A248" s="43"/>
      <c r="B248" s="7"/>
      <c r="C248" s="48"/>
      <c r="D248" s="19"/>
      <c r="E248" s="24"/>
      <c r="F248" s="8"/>
      <c r="G248" s="8"/>
      <c r="H248" s="8"/>
      <c r="I248" s="8"/>
      <c r="J248" s="5"/>
      <c r="K248" s="8"/>
      <c r="L248" s="8"/>
      <c r="M248" s="8"/>
    </row>
    <row r="249" spans="1:13" x14ac:dyDescent="0.2">
      <c r="A249" s="43"/>
      <c r="B249" s="7"/>
      <c r="C249" s="48"/>
      <c r="D249" s="19"/>
      <c r="E249" s="24"/>
      <c r="F249" s="8"/>
      <c r="G249" s="8"/>
      <c r="H249" s="8"/>
      <c r="I249" s="8"/>
      <c r="J249" s="5"/>
      <c r="K249" s="8"/>
      <c r="L249" s="8"/>
      <c r="M249" s="8"/>
    </row>
    <row r="250" spans="1:13" x14ac:dyDescent="0.2">
      <c r="A250" s="43"/>
      <c r="B250" s="7"/>
      <c r="C250" s="48"/>
      <c r="D250" s="19"/>
      <c r="E250" s="24"/>
      <c r="F250" s="8"/>
      <c r="G250" s="8"/>
      <c r="H250" s="8"/>
      <c r="I250" s="8"/>
      <c r="J250" s="5"/>
      <c r="K250" s="8"/>
      <c r="L250" s="8"/>
      <c r="M250" s="8"/>
    </row>
    <row r="251" spans="1:13" x14ac:dyDescent="0.2">
      <c r="A251" s="43"/>
      <c r="B251" s="7"/>
      <c r="C251" s="48"/>
      <c r="D251" s="19"/>
      <c r="E251" s="24"/>
      <c r="F251" s="8"/>
      <c r="G251" s="8"/>
      <c r="H251" s="8"/>
      <c r="I251" s="8"/>
      <c r="J251" s="5"/>
      <c r="K251" s="8"/>
      <c r="L251" s="8"/>
      <c r="M251" s="8"/>
    </row>
    <row r="252" spans="1:13" x14ac:dyDescent="0.2">
      <c r="A252" s="43"/>
      <c r="B252" s="7"/>
      <c r="C252" s="48"/>
      <c r="D252" s="19"/>
      <c r="E252" s="24"/>
      <c r="F252" s="8"/>
      <c r="G252" s="8"/>
      <c r="H252" s="8"/>
      <c r="I252" s="8"/>
      <c r="J252" s="5"/>
      <c r="K252" s="8"/>
      <c r="L252" s="8"/>
      <c r="M252" s="8"/>
    </row>
    <row r="253" spans="1:13" x14ac:dyDescent="0.2">
      <c r="A253" s="43"/>
      <c r="B253" s="7"/>
      <c r="C253" s="48"/>
      <c r="D253" s="19"/>
      <c r="E253" s="24"/>
      <c r="F253" s="8"/>
      <c r="G253" s="8"/>
      <c r="H253" s="8"/>
      <c r="I253" s="8"/>
      <c r="J253" s="5"/>
      <c r="K253" s="8"/>
      <c r="L253" s="8"/>
      <c r="M253" s="8"/>
    </row>
    <row r="254" spans="1:13" x14ac:dyDescent="0.2">
      <c r="A254" s="43"/>
      <c r="B254" s="7"/>
      <c r="C254" s="48"/>
      <c r="D254" s="19"/>
      <c r="E254" s="24"/>
      <c r="F254" s="8"/>
      <c r="G254" s="8"/>
      <c r="H254" s="8"/>
      <c r="I254" s="8"/>
      <c r="J254" s="5"/>
      <c r="K254" s="8"/>
      <c r="L254" s="8"/>
      <c r="M254" s="8"/>
    </row>
    <row r="255" spans="1:13" x14ac:dyDescent="0.2">
      <c r="A255" s="43"/>
      <c r="B255" s="7"/>
      <c r="C255" s="48"/>
      <c r="D255" s="19"/>
      <c r="E255" s="24"/>
      <c r="F255" s="8"/>
      <c r="G255" s="8"/>
      <c r="H255" s="8"/>
      <c r="I255" s="8"/>
      <c r="J255" s="5"/>
      <c r="K255" s="8"/>
      <c r="L255" s="8"/>
      <c r="M255" s="8"/>
    </row>
    <row r="256" spans="1:13" x14ac:dyDescent="0.2">
      <c r="A256" s="43"/>
      <c r="B256" s="7"/>
      <c r="C256" s="48"/>
      <c r="D256" s="19"/>
      <c r="E256" s="24"/>
      <c r="F256" s="8"/>
      <c r="G256" s="8"/>
      <c r="H256" s="8"/>
      <c r="I256" s="8"/>
      <c r="J256" s="5"/>
      <c r="K256" s="8"/>
      <c r="L256" s="8"/>
      <c r="M256" s="8"/>
    </row>
    <row r="257" spans="1:13" x14ac:dyDescent="0.2">
      <c r="A257" s="43"/>
      <c r="B257" s="7"/>
      <c r="C257" s="48"/>
      <c r="D257" s="19"/>
      <c r="E257" s="24"/>
      <c r="F257" s="8"/>
      <c r="G257" s="8"/>
      <c r="H257" s="8"/>
      <c r="I257" s="8"/>
      <c r="J257" s="5"/>
      <c r="K257" s="8"/>
      <c r="L257" s="8"/>
      <c r="M257" s="8"/>
    </row>
    <row r="258" spans="1:13" x14ac:dyDescent="0.2">
      <c r="A258" s="43"/>
      <c r="B258" s="7"/>
      <c r="C258" s="48"/>
      <c r="D258" s="19"/>
      <c r="E258" s="24"/>
      <c r="F258" s="8"/>
      <c r="G258" s="8"/>
      <c r="H258" s="8"/>
      <c r="I258" s="8"/>
      <c r="J258" s="5"/>
      <c r="K258" s="8"/>
      <c r="L258" s="8"/>
      <c r="M258" s="8"/>
    </row>
    <row r="259" spans="1:13" x14ac:dyDescent="0.2">
      <c r="A259" s="43"/>
      <c r="B259" s="7"/>
      <c r="C259" s="48"/>
      <c r="D259" s="19"/>
      <c r="E259" s="24"/>
      <c r="F259" s="8"/>
      <c r="G259" s="8"/>
      <c r="H259" s="8"/>
      <c r="I259" s="8"/>
      <c r="J259" s="5"/>
      <c r="K259" s="8"/>
      <c r="L259" s="8"/>
      <c r="M259" s="8"/>
    </row>
    <row r="260" spans="1:13" x14ac:dyDescent="0.2">
      <c r="A260" s="43"/>
      <c r="B260" s="7"/>
      <c r="C260" s="48"/>
      <c r="D260" s="19"/>
      <c r="E260" s="24"/>
      <c r="F260" s="8"/>
      <c r="G260" s="8"/>
      <c r="H260" s="8"/>
      <c r="I260" s="8"/>
      <c r="J260" s="5"/>
      <c r="K260" s="8"/>
      <c r="L260" s="8"/>
      <c r="M260" s="8"/>
    </row>
    <row r="261" spans="1:13" x14ac:dyDescent="0.2">
      <c r="A261" s="43"/>
      <c r="B261" s="7"/>
      <c r="C261" s="48"/>
      <c r="D261" s="19"/>
      <c r="E261" s="24"/>
      <c r="F261" s="8"/>
      <c r="G261" s="8"/>
      <c r="H261" s="8"/>
      <c r="I261" s="8"/>
      <c r="J261" s="5"/>
      <c r="K261" s="8"/>
      <c r="L261" s="8"/>
      <c r="M261" s="8"/>
    </row>
    <row r="262" spans="1:13" x14ac:dyDescent="0.2">
      <c r="A262" s="43"/>
      <c r="B262" s="7"/>
      <c r="C262" s="48"/>
      <c r="D262" s="19"/>
      <c r="E262" s="24"/>
      <c r="F262" s="8"/>
      <c r="G262" s="8"/>
      <c r="H262" s="8"/>
      <c r="I262" s="8"/>
      <c r="J262" s="5"/>
      <c r="K262" s="8"/>
      <c r="L262" s="8"/>
      <c r="M262" s="8"/>
    </row>
    <row r="263" spans="1:13" x14ac:dyDescent="0.2">
      <c r="A263" s="43"/>
      <c r="B263" s="7"/>
      <c r="C263" s="48"/>
      <c r="D263" s="19"/>
      <c r="E263" s="24"/>
      <c r="F263" s="8"/>
      <c r="G263" s="8"/>
      <c r="H263" s="8"/>
      <c r="I263" s="8"/>
      <c r="J263" s="5"/>
      <c r="K263" s="8"/>
      <c r="L263" s="8"/>
      <c r="M263" s="8"/>
    </row>
    <row r="264" spans="1:13" x14ac:dyDescent="0.2">
      <c r="A264" s="43"/>
      <c r="B264" s="7"/>
      <c r="C264" s="48"/>
      <c r="D264" s="19"/>
      <c r="E264" s="24"/>
      <c r="F264" s="8"/>
      <c r="G264" s="8"/>
      <c r="H264" s="8"/>
      <c r="I264" s="8"/>
      <c r="J264" s="5"/>
      <c r="K264" s="8"/>
      <c r="L264" s="8"/>
      <c r="M264" s="8"/>
    </row>
    <row r="265" spans="1:13" x14ac:dyDescent="0.2">
      <c r="A265" s="43"/>
      <c r="B265" s="7"/>
      <c r="C265" s="48"/>
      <c r="D265" s="19"/>
      <c r="E265" s="24"/>
      <c r="F265" s="8"/>
      <c r="G265" s="8"/>
      <c r="H265" s="8"/>
      <c r="I265" s="8"/>
      <c r="J265" s="5"/>
      <c r="K265" s="8"/>
      <c r="L265" s="8"/>
      <c r="M265" s="8"/>
    </row>
    <row r="266" spans="1:13" x14ac:dyDescent="0.2">
      <c r="A266" s="43"/>
      <c r="B266" s="7"/>
      <c r="C266" s="48"/>
      <c r="D266" s="19"/>
      <c r="E266" s="24"/>
      <c r="F266" s="8"/>
      <c r="G266" s="8"/>
      <c r="H266" s="8"/>
      <c r="I266" s="8"/>
      <c r="J266" s="5"/>
      <c r="K266" s="8"/>
      <c r="L266" s="8"/>
      <c r="M266" s="8"/>
    </row>
    <row r="267" spans="1:13" x14ac:dyDescent="0.2">
      <c r="A267" s="43"/>
      <c r="B267" s="7"/>
      <c r="C267" s="48"/>
      <c r="D267" s="19"/>
      <c r="E267" s="24"/>
      <c r="F267" s="8"/>
      <c r="G267" s="8"/>
      <c r="H267" s="8"/>
      <c r="I267" s="8"/>
      <c r="J267" s="5"/>
      <c r="K267" s="8"/>
      <c r="L267" s="8"/>
      <c r="M267" s="8"/>
    </row>
    <row r="268" spans="1:13" x14ac:dyDescent="0.2">
      <c r="A268" s="43"/>
      <c r="B268" s="7"/>
      <c r="C268" s="48"/>
      <c r="D268" s="19"/>
      <c r="E268" s="24"/>
      <c r="F268" s="8"/>
      <c r="G268" s="8"/>
      <c r="H268" s="8"/>
      <c r="I268" s="8"/>
      <c r="J268" s="5"/>
      <c r="K268" s="8"/>
      <c r="L268" s="8"/>
      <c r="M268" s="8"/>
    </row>
    <row r="269" spans="1:13" x14ac:dyDescent="0.2">
      <c r="A269" s="43"/>
      <c r="B269" s="7"/>
      <c r="C269" s="48"/>
      <c r="D269" s="19"/>
      <c r="E269" s="24"/>
      <c r="F269" s="8"/>
      <c r="G269" s="8"/>
      <c r="H269" s="8"/>
      <c r="I269" s="8"/>
      <c r="J269" s="5"/>
      <c r="K269" s="8"/>
      <c r="L269" s="8"/>
      <c r="M269" s="8"/>
    </row>
    <row r="270" spans="1:13" x14ac:dyDescent="0.2">
      <c r="A270" s="43"/>
      <c r="B270" s="7"/>
      <c r="C270" s="48"/>
      <c r="D270" s="19"/>
      <c r="E270" s="24"/>
      <c r="F270" s="8"/>
      <c r="G270" s="8"/>
      <c r="H270" s="8"/>
      <c r="I270" s="8"/>
      <c r="J270" s="5"/>
      <c r="K270" s="8"/>
      <c r="L270" s="8"/>
      <c r="M270" s="8"/>
    </row>
    <row r="271" spans="1:13" x14ac:dyDescent="0.2">
      <c r="A271" s="43"/>
      <c r="B271" s="7"/>
      <c r="C271" s="48"/>
      <c r="D271" s="19"/>
      <c r="E271" s="24"/>
      <c r="F271" s="8"/>
      <c r="G271" s="8"/>
      <c r="H271" s="8"/>
      <c r="I271" s="8"/>
      <c r="J271" s="5"/>
      <c r="K271" s="8"/>
      <c r="L271" s="8"/>
      <c r="M271" s="8"/>
    </row>
    <row r="272" spans="1:13" x14ac:dyDescent="0.2">
      <c r="A272" s="43"/>
      <c r="B272" s="7"/>
      <c r="C272" s="48"/>
      <c r="D272" s="19"/>
      <c r="E272" s="24"/>
      <c r="F272" s="8"/>
      <c r="G272" s="8"/>
      <c r="H272" s="8"/>
      <c r="I272" s="8"/>
      <c r="J272" s="5"/>
      <c r="K272" s="8"/>
      <c r="L272" s="8"/>
      <c r="M272" s="8"/>
    </row>
    <row r="273" spans="1:13" x14ac:dyDescent="0.2">
      <c r="A273" s="43"/>
      <c r="B273" s="7"/>
      <c r="C273" s="48"/>
      <c r="D273" s="19"/>
      <c r="E273" s="24"/>
      <c r="F273" s="8"/>
      <c r="G273" s="8"/>
      <c r="H273" s="8"/>
      <c r="I273" s="8"/>
      <c r="J273" s="5"/>
      <c r="K273" s="8"/>
      <c r="L273" s="8"/>
      <c r="M273" s="8"/>
    </row>
    <row r="274" spans="1:13" x14ac:dyDescent="0.2">
      <c r="A274" s="43"/>
      <c r="B274" s="7"/>
      <c r="C274" s="48"/>
      <c r="D274" s="19"/>
      <c r="E274" s="24"/>
      <c r="F274" s="8"/>
      <c r="G274" s="8"/>
      <c r="H274" s="8"/>
      <c r="I274" s="8"/>
      <c r="J274" s="5"/>
      <c r="K274" s="8"/>
      <c r="L274" s="8"/>
      <c r="M274" s="8"/>
    </row>
    <row r="275" spans="1:13" x14ac:dyDescent="0.2">
      <c r="A275" s="43"/>
      <c r="B275" s="7"/>
      <c r="C275" s="48"/>
      <c r="D275" s="19"/>
      <c r="E275" s="24"/>
      <c r="F275" s="8"/>
      <c r="G275" s="8"/>
      <c r="H275" s="8"/>
      <c r="I275" s="8"/>
      <c r="J275" s="5"/>
      <c r="K275" s="8"/>
      <c r="L275" s="8"/>
      <c r="M275" s="8"/>
    </row>
    <row r="276" spans="1:13" x14ac:dyDescent="0.2">
      <c r="A276" s="43"/>
      <c r="B276" s="7"/>
      <c r="C276" s="48"/>
      <c r="D276" s="19"/>
      <c r="E276" s="24"/>
      <c r="F276" s="8"/>
      <c r="G276" s="8"/>
      <c r="H276" s="8"/>
      <c r="I276" s="8"/>
      <c r="J276" s="5"/>
      <c r="K276" s="8"/>
      <c r="L276" s="8"/>
      <c r="M276" s="8"/>
    </row>
    <row r="277" spans="1:13" x14ac:dyDescent="0.2">
      <c r="A277" s="43"/>
      <c r="B277" s="7"/>
      <c r="C277" s="48"/>
      <c r="D277" s="19"/>
      <c r="E277" s="24"/>
      <c r="F277" s="8"/>
      <c r="G277" s="8"/>
      <c r="H277" s="8"/>
      <c r="I277" s="8"/>
      <c r="J277" s="5"/>
      <c r="K277" s="8"/>
      <c r="L277" s="8"/>
      <c r="M277" s="8"/>
    </row>
    <row r="278" spans="1:13" x14ac:dyDescent="0.2">
      <c r="A278" s="43"/>
      <c r="B278" s="7"/>
      <c r="C278" s="48"/>
      <c r="D278" s="19"/>
      <c r="E278" s="24"/>
      <c r="F278" s="8"/>
      <c r="G278" s="8"/>
      <c r="H278" s="8"/>
      <c r="I278" s="8"/>
      <c r="J278" s="5"/>
      <c r="K278" s="8"/>
      <c r="L278" s="8"/>
      <c r="M278" s="8"/>
    </row>
    <row r="279" spans="1:13" x14ac:dyDescent="0.2">
      <c r="A279" s="43"/>
      <c r="B279" s="7"/>
      <c r="C279" s="48"/>
      <c r="D279" s="19"/>
      <c r="E279" s="24"/>
      <c r="F279" s="8"/>
      <c r="G279" s="8"/>
      <c r="H279" s="8"/>
      <c r="I279" s="8"/>
      <c r="J279" s="5"/>
      <c r="K279" s="8"/>
      <c r="L279" s="8"/>
      <c r="M279" s="8"/>
    </row>
    <row r="280" spans="1:13" x14ac:dyDescent="0.2">
      <c r="A280" s="43"/>
      <c r="B280" s="7"/>
      <c r="C280" s="48"/>
      <c r="D280" s="19"/>
      <c r="E280" s="24"/>
      <c r="F280" s="8"/>
      <c r="G280" s="8"/>
      <c r="H280" s="8"/>
      <c r="I280" s="8"/>
      <c r="J280" s="5"/>
      <c r="K280" s="8"/>
      <c r="L280" s="8"/>
      <c r="M280" s="8"/>
    </row>
    <row r="281" spans="1:13" x14ac:dyDescent="0.2">
      <c r="A281" s="43"/>
      <c r="B281" s="7"/>
      <c r="C281" s="48"/>
      <c r="D281" s="19"/>
      <c r="E281" s="24"/>
      <c r="F281" s="8"/>
      <c r="G281" s="8"/>
      <c r="H281" s="8"/>
      <c r="I281" s="8"/>
      <c r="J281" s="5"/>
      <c r="K281" s="8"/>
      <c r="L281" s="8"/>
      <c r="M281" s="8"/>
    </row>
    <row r="282" spans="1:13" x14ac:dyDescent="0.2">
      <c r="A282" s="43"/>
      <c r="B282" s="7"/>
      <c r="C282" s="48"/>
      <c r="D282" s="19"/>
      <c r="E282" s="24"/>
      <c r="F282" s="8"/>
      <c r="G282" s="8"/>
      <c r="H282" s="8"/>
      <c r="I282" s="8"/>
      <c r="J282" s="5"/>
      <c r="K282" s="8"/>
      <c r="L282" s="8"/>
      <c r="M282" s="8"/>
    </row>
    <row r="283" spans="1:13" x14ac:dyDescent="0.2">
      <c r="A283" s="43"/>
      <c r="B283" s="7"/>
      <c r="C283" s="48"/>
      <c r="D283" s="19"/>
      <c r="E283" s="24"/>
      <c r="F283" s="8"/>
      <c r="G283" s="8"/>
      <c r="H283" s="8"/>
      <c r="I283" s="8"/>
      <c r="J283" s="5"/>
      <c r="K283" s="8"/>
      <c r="L283" s="8"/>
      <c r="M283" s="8"/>
    </row>
    <row r="284" spans="1:13" x14ac:dyDescent="0.2">
      <c r="A284" s="43"/>
      <c r="B284" s="7"/>
      <c r="C284" s="48"/>
      <c r="D284" s="19"/>
      <c r="E284" s="24"/>
      <c r="F284" s="8"/>
      <c r="G284" s="8"/>
      <c r="H284" s="8"/>
      <c r="I284" s="8"/>
      <c r="J284" s="5"/>
      <c r="K284" s="8"/>
      <c r="L284" s="8"/>
      <c r="M284" s="8"/>
    </row>
    <row r="285" spans="1:13" x14ac:dyDescent="0.2">
      <c r="A285" s="43"/>
      <c r="B285" s="7"/>
      <c r="C285" s="48"/>
      <c r="D285" s="19"/>
      <c r="E285" s="24"/>
      <c r="F285" s="8"/>
      <c r="G285" s="8"/>
      <c r="H285" s="8"/>
      <c r="I285" s="8"/>
      <c r="J285" s="5"/>
      <c r="K285" s="8"/>
      <c r="L285" s="8"/>
      <c r="M285" s="8"/>
    </row>
    <row r="286" spans="1:13" x14ac:dyDescent="0.2">
      <c r="A286" s="43"/>
      <c r="B286" s="7"/>
      <c r="C286" s="48"/>
      <c r="D286" s="19"/>
      <c r="E286" s="24"/>
      <c r="F286" s="8"/>
      <c r="G286" s="8"/>
      <c r="H286" s="8"/>
      <c r="I286" s="8"/>
      <c r="J286" s="5"/>
      <c r="K286" s="8"/>
      <c r="L286" s="8"/>
      <c r="M286" s="8"/>
    </row>
    <row r="287" spans="1:13" x14ac:dyDescent="0.2">
      <c r="A287" s="43"/>
      <c r="B287" s="7"/>
      <c r="C287" s="48"/>
      <c r="D287" s="19"/>
      <c r="E287" s="24"/>
      <c r="F287" s="8"/>
      <c r="G287" s="8"/>
      <c r="H287" s="8"/>
      <c r="I287" s="8"/>
      <c r="J287" s="5"/>
      <c r="K287" s="8"/>
      <c r="L287" s="8"/>
      <c r="M287" s="8"/>
    </row>
    <row r="288" spans="1:13" x14ac:dyDescent="0.2">
      <c r="A288" s="43"/>
      <c r="B288" s="7"/>
      <c r="C288" s="48"/>
      <c r="D288" s="19"/>
      <c r="E288" s="24"/>
      <c r="F288" s="8"/>
      <c r="G288" s="8"/>
      <c r="H288" s="8"/>
      <c r="I288" s="8"/>
      <c r="J288" s="5"/>
      <c r="K288" s="8"/>
      <c r="L288" s="8"/>
      <c r="M288" s="8"/>
    </row>
    <row r="289" spans="1:13" x14ac:dyDescent="0.2">
      <c r="A289" s="43"/>
      <c r="B289" s="7"/>
      <c r="C289" s="48"/>
      <c r="D289" s="19"/>
      <c r="E289" s="24"/>
      <c r="F289" s="8"/>
      <c r="G289" s="8"/>
      <c r="H289" s="8"/>
      <c r="I289" s="8"/>
      <c r="J289" s="5"/>
      <c r="K289" s="8"/>
      <c r="L289" s="8"/>
      <c r="M289" s="8"/>
    </row>
    <row r="290" spans="1:13" x14ac:dyDescent="0.2">
      <c r="A290" s="43"/>
      <c r="B290" s="7"/>
      <c r="C290" s="48"/>
      <c r="D290" s="19"/>
      <c r="E290" s="24"/>
      <c r="F290" s="8"/>
      <c r="G290" s="8"/>
      <c r="H290" s="8"/>
      <c r="I290" s="8"/>
      <c r="J290" s="5"/>
      <c r="K290" s="8"/>
      <c r="L290" s="8"/>
      <c r="M290" s="8"/>
    </row>
    <row r="291" spans="1:13" x14ac:dyDescent="0.2">
      <c r="A291" s="56"/>
      <c r="B291" s="19"/>
      <c r="C291" s="49"/>
      <c r="D291" s="19"/>
      <c r="E291" s="24"/>
      <c r="F291" s="19"/>
      <c r="G291" s="19"/>
      <c r="H291" s="19"/>
      <c r="I291" s="19"/>
      <c r="J291" s="19"/>
      <c r="K291" s="8"/>
      <c r="L291" s="8"/>
      <c r="M291" s="8"/>
    </row>
    <row r="292" spans="1:13" x14ac:dyDescent="0.2">
      <c r="A292" s="56"/>
      <c r="B292" s="19"/>
      <c r="C292" s="49"/>
      <c r="D292" s="19"/>
      <c r="E292" s="24"/>
      <c r="F292" s="19"/>
      <c r="G292" s="19"/>
      <c r="H292" s="19"/>
      <c r="I292" s="19"/>
      <c r="J292" s="19"/>
      <c r="K292" s="8"/>
      <c r="L292" s="8"/>
      <c r="M292" s="8"/>
    </row>
    <row r="293" spans="1:13" x14ac:dyDescent="0.2">
      <c r="A293" s="56"/>
      <c r="B293" s="19"/>
      <c r="C293" s="49"/>
      <c r="D293" s="19"/>
      <c r="E293" s="24"/>
      <c r="F293" s="19"/>
      <c r="G293" s="19"/>
      <c r="H293" s="19"/>
      <c r="I293" s="19"/>
      <c r="J293" s="19"/>
      <c r="K293" s="8"/>
      <c r="L293" s="8"/>
      <c r="M293" s="8"/>
    </row>
    <row r="294" spans="1:13" x14ac:dyDescent="0.2">
      <c r="A294" s="56"/>
      <c r="B294" s="19"/>
      <c r="C294" s="49"/>
      <c r="D294" s="19"/>
      <c r="E294" s="24"/>
      <c r="F294" s="19"/>
      <c r="G294" s="19"/>
      <c r="H294" s="19"/>
      <c r="I294" s="19"/>
      <c r="J294" s="19"/>
      <c r="K294" s="8"/>
      <c r="L294" s="8"/>
      <c r="M294" s="8"/>
    </row>
    <row r="295" spans="1:13" x14ac:dyDescent="0.2">
      <c r="A295" s="56"/>
      <c r="B295" s="19"/>
      <c r="C295" s="49"/>
      <c r="D295" s="19"/>
      <c r="E295" s="24"/>
      <c r="F295" s="19"/>
      <c r="G295" s="19"/>
      <c r="H295" s="19"/>
      <c r="I295" s="19"/>
      <c r="J295" s="19"/>
      <c r="K295" s="8"/>
      <c r="L295" s="8"/>
      <c r="M295" s="8"/>
    </row>
    <row r="296" spans="1:13" x14ac:dyDescent="0.2">
      <c r="A296" s="56"/>
      <c r="B296" s="19"/>
      <c r="C296" s="49"/>
      <c r="D296" s="19"/>
      <c r="E296" s="24"/>
      <c r="F296" s="19"/>
      <c r="G296" s="19"/>
      <c r="H296" s="19"/>
      <c r="I296" s="19"/>
      <c r="J296" s="19"/>
      <c r="K296" s="8"/>
      <c r="L296" s="8"/>
      <c r="M296" s="8"/>
    </row>
    <row r="297" spans="1:13" x14ac:dyDescent="0.2">
      <c r="A297" s="56"/>
      <c r="B297" s="19"/>
      <c r="C297" s="49"/>
      <c r="D297" s="19"/>
      <c r="E297" s="24"/>
      <c r="F297" s="19"/>
      <c r="G297" s="19"/>
      <c r="H297" s="19"/>
      <c r="I297" s="19"/>
      <c r="J297" s="19"/>
      <c r="K297" s="8"/>
      <c r="L297" s="8"/>
      <c r="M297" s="8"/>
    </row>
    <row r="298" spans="1:13" x14ac:dyDescent="0.2">
      <c r="A298" s="56"/>
      <c r="B298" s="19"/>
      <c r="C298" s="49"/>
      <c r="D298" s="19"/>
      <c r="E298" s="24"/>
      <c r="F298" s="19"/>
      <c r="G298" s="19"/>
      <c r="H298" s="19"/>
      <c r="I298" s="19"/>
      <c r="J298" s="19"/>
      <c r="K298" s="8"/>
      <c r="L298" s="8"/>
      <c r="M298" s="8"/>
    </row>
    <row r="299" spans="1:13" x14ac:dyDescent="0.2">
      <c r="A299" s="56"/>
      <c r="B299" s="19"/>
      <c r="C299" s="49"/>
      <c r="D299" s="19"/>
      <c r="E299" s="24"/>
      <c r="F299" s="19"/>
      <c r="G299" s="19"/>
      <c r="H299" s="19"/>
      <c r="I299" s="19"/>
      <c r="J299" s="19"/>
      <c r="K299" s="19"/>
      <c r="L299" s="19"/>
      <c r="M299" s="19"/>
    </row>
    <row r="300" spans="1:13" x14ac:dyDescent="0.2">
      <c r="A300" s="56"/>
      <c r="B300" s="19"/>
      <c r="C300" s="49"/>
      <c r="D300" s="19"/>
      <c r="E300" s="24"/>
      <c r="F300" s="19"/>
      <c r="G300" s="19"/>
      <c r="H300" s="19"/>
      <c r="I300" s="19"/>
      <c r="J300" s="19"/>
      <c r="K300" s="19"/>
      <c r="L300" s="19"/>
      <c r="M300" s="19"/>
    </row>
    <row r="301" spans="1:13" x14ac:dyDescent="0.2">
      <c r="A301" s="56"/>
      <c r="B301" s="19"/>
      <c r="C301" s="49"/>
      <c r="D301" s="19"/>
      <c r="E301" s="24"/>
      <c r="F301" s="19"/>
      <c r="G301" s="19"/>
      <c r="H301" s="19"/>
      <c r="I301" s="19"/>
      <c r="J301" s="19"/>
      <c r="K301" s="19"/>
      <c r="L301" s="19"/>
      <c r="M301" s="19"/>
    </row>
    <row r="302" spans="1:13" x14ac:dyDescent="0.2">
      <c r="A302" s="56"/>
      <c r="B302" s="19"/>
      <c r="C302" s="49"/>
      <c r="D302" s="19"/>
      <c r="E302" s="24"/>
      <c r="F302" s="19"/>
      <c r="G302" s="19"/>
      <c r="H302" s="19"/>
      <c r="I302" s="19"/>
      <c r="J302" s="19"/>
      <c r="K302" s="19"/>
      <c r="L302" s="19"/>
      <c r="M302" s="19"/>
    </row>
    <row r="303" spans="1:13" x14ac:dyDescent="0.2">
      <c r="A303" s="56"/>
      <c r="B303" s="19"/>
      <c r="C303" s="49"/>
      <c r="D303" s="19"/>
      <c r="E303" s="24"/>
      <c r="F303" s="19"/>
      <c r="G303" s="19"/>
      <c r="H303" s="19"/>
      <c r="I303" s="19"/>
      <c r="J303" s="19"/>
      <c r="K303" s="19"/>
      <c r="L303" s="19"/>
      <c r="M303" s="19"/>
    </row>
    <row r="304" spans="1:13" x14ac:dyDescent="0.2">
      <c r="A304" s="56"/>
      <c r="B304" s="19"/>
      <c r="C304" s="49"/>
      <c r="D304" s="19"/>
      <c r="E304" s="24"/>
      <c r="F304" s="19"/>
      <c r="G304" s="19"/>
      <c r="H304" s="19"/>
      <c r="I304" s="19"/>
      <c r="J304" s="19"/>
      <c r="K304" s="19"/>
      <c r="L304" s="19"/>
      <c r="M304" s="19"/>
    </row>
    <row r="305" spans="1:13" x14ac:dyDescent="0.2">
      <c r="A305" s="56"/>
      <c r="B305" s="19"/>
      <c r="C305" s="49"/>
      <c r="D305" s="19"/>
      <c r="E305" s="24"/>
      <c r="F305" s="19"/>
      <c r="G305" s="19"/>
      <c r="H305" s="19"/>
      <c r="I305" s="19"/>
      <c r="J305" s="19"/>
      <c r="K305" s="19"/>
      <c r="L305" s="19"/>
      <c r="M305" s="19"/>
    </row>
    <row r="306" spans="1:13" x14ac:dyDescent="0.2">
      <c r="A306" s="56"/>
      <c r="B306" s="19"/>
      <c r="C306" s="49"/>
      <c r="D306" s="19"/>
      <c r="E306" s="24"/>
      <c r="F306" s="19"/>
      <c r="G306" s="19"/>
      <c r="H306" s="19"/>
      <c r="I306" s="19"/>
      <c r="J306" s="19"/>
      <c r="K306" s="19"/>
      <c r="L306" s="19"/>
      <c r="M306" s="19"/>
    </row>
    <row r="307" spans="1:13" x14ac:dyDescent="0.2">
      <c r="A307" s="56"/>
      <c r="B307" s="19"/>
      <c r="C307" s="49"/>
      <c r="D307" s="19"/>
      <c r="E307" s="24"/>
      <c r="F307" s="19"/>
      <c r="G307" s="19"/>
      <c r="H307" s="19"/>
      <c r="I307" s="19"/>
      <c r="J307" s="19"/>
      <c r="K307" s="19"/>
      <c r="L307" s="19"/>
      <c r="M307" s="19"/>
    </row>
    <row r="308" spans="1:13" x14ac:dyDescent="0.2">
      <c r="A308" s="56"/>
      <c r="B308" s="19"/>
      <c r="C308" s="49"/>
      <c r="D308" s="19"/>
      <c r="E308" s="24"/>
      <c r="F308" s="19"/>
      <c r="G308" s="19"/>
      <c r="H308" s="19"/>
      <c r="I308" s="19"/>
      <c r="J308" s="19"/>
      <c r="K308" s="19"/>
      <c r="L308" s="19"/>
      <c r="M308" s="19"/>
    </row>
    <row r="309" spans="1:13" x14ac:dyDescent="0.2">
      <c r="A309" s="56"/>
      <c r="B309" s="19"/>
      <c r="C309" s="49"/>
      <c r="D309" s="19"/>
      <c r="E309" s="24"/>
      <c r="F309" s="19"/>
      <c r="G309" s="19"/>
      <c r="H309" s="19"/>
      <c r="I309" s="19"/>
      <c r="J309" s="19"/>
      <c r="K309" s="19"/>
      <c r="L309" s="19"/>
      <c r="M309" s="19"/>
    </row>
    <row r="310" spans="1:13" x14ac:dyDescent="0.2">
      <c r="A310" s="56"/>
      <c r="B310" s="19"/>
      <c r="C310" s="49"/>
      <c r="D310" s="19"/>
      <c r="E310" s="24"/>
      <c r="F310" s="19"/>
      <c r="G310" s="19"/>
      <c r="H310" s="19"/>
      <c r="I310" s="19"/>
      <c r="J310" s="19"/>
      <c r="K310" s="19"/>
      <c r="L310" s="19"/>
      <c r="M310" s="19"/>
    </row>
    <row r="311" spans="1:13" x14ac:dyDescent="0.2">
      <c r="A311" s="56"/>
      <c r="B311" s="19"/>
      <c r="C311" s="49"/>
      <c r="D311" s="19"/>
      <c r="E311" s="24"/>
      <c r="F311" s="19"/>
      <c r="G311" s="19"/>
      <c r="H311" s="19"/>
      <c r="I311" s="19"/>
      <c r="J311" s="19"/>
      <c r="K311" s="19"/>
      <c r="L311" s="19"/>
      <c r="M311" s="19"/>
    </row>
    <row r="312" spans="1:13" x14ac:dyDescent="0.2">
      <c r="A312" s="56"/>
      <c r="B312" s="19"/>
      <c r="C312" s="49"/>
      <c r="D312" s="19"/>
      <c r="E312" s="24"/>
      <c r="F312" s="19"/>
      <c r="G312" s="19"/>
      <c r="H312" s="19"/>
      <c r="I312" s="19"/>
      <c r="J312" s="19"/>
      <c r="K312" s="19"/>
      <c r="L312" s="19"/>
      <c r="M312" s="19"/>
    </row>
    <row r="313" spans="1:13" x14ac:dyDescent="0.2">
      <c r="A313" s="56"/>
      <c r="B313" s="19"/>
      <c r="C313" s="49"/>
      <c r="D313" s="19"/>
      <c r="E313" s="24"/>
      <c r="F313" s="19"/>
      <c r="G313" s="19"/>
      <c r="H313" s="19"/>
      <c r="I313" s="19"/>
      <c r="J313" s="19"/>
      <c r="K313" s="19"/>
      <c r="L313" s="19"/>
      <c r="M313" s="19"/>
    </row>
    <row r="314" spans="1:13" x14ac:dyDescent="0.2">
      <c r="A314" s="56"/>
      <c r="B314" s="19"/>
      <c r="C314" s="49"/>
      <c r="D314" s="19"/>
      <c r="E314" s="24"/>
      <c r="F314" s="19"/>
      <c r="G314" s="19"/>
      <c r="H314" s="19"/>
      <c r="I314" s="19"/>
      <c r="J314" s="19"/>
      <c r="K314" s="19"/>
      <c r="L314" s="19"/>
      <c r="M314" s="19"/>
    </row>
    <row r="315" spans="1:13" x14ac:dyDescent="0.2">
      <c r="A315" s="56"/>
      <c r="B315" s="19"/>
      <c r="C315" s="49"/>
      <c r="D315" s="19"/>
      <c r="E315" s="24"/>
      <c r="F315" s="19"/>
      <c r="G315" s="19"/>
      <c r="H315" s="19"/>
      <c r="I315" s="19"/>
      <c r="J315" s="19"/>
      <c r="K315" s="19"/>
      <c r="L315" s="19"/>
      <c r="M315" s="19"/>
    </row>
    <row r="316" spans="1:13" x14ac:dyDescent="0.2">
      <c r="A316" s="56"/>
      <c r="B316" s="19"/>
      <c r="C316" s="49"/>
      <c r="D316" s="19"/>
      <c r="E316" s="24"/>
      <c r="F316" s="19"/>
      <c r="G316" s="19"/>
      <c r="H316" s="19"/>
      <c r="I316" s="19"/>
      <c r="J316" s="19"/>
      <c r="K316" s="19"/>
      <c r="L316" s="19"/>
      <c r="M316" s="19"/>
    </row>
    <row r="317" spans="1:13" x14ac:dyDescent="0.2">
      <c r="A317" s="56"/>
      <c r="B317" s="19"/>
      <c r="C317" s="49"/>
      <c r="D317" s="19"/>
      <c r="E317" s="24"/>
      <c r="F317" s="19"/>
      <c r="G317" s="19"/>
      <c r="H317" s="19"/>
      <c r="I317" s="19"/>
      <c r="J317" s="19"/>
      <c r="K317" s="19"/>
      <c r="L317" s="19"/>
      <c r="M317" s="19"/>
    </row>
    <row r="318" spans="1:13" x14ac:dyDescent="0.2">
      <c r="A318" s="56"/>
      <c r="B318" s="19"/>
      <c r="C318" s="49"/>
      <c r="D318" s="19"/>
      <c r="E318" s="24"/>
      <c r="F318" s="19"/>
      <c r="G318" s="19"/>
      <c r="H318" s="19"/>
      <c r="I318" s="19"/>
      <c r="J318" s="19"/>
      <c r="K318" s="19"/>
      <c r="L318" s="19"/>
      <c r="M318" s="19"/>
    </row>
    <row r="319" spans="1:13" x14ac:dyDescent="0.2">
      <c r="A319" s="56"/>
      <c r="B319" s="19"/>
      <c r="C319" s="49"/>
      <c r="D319" s="19"/>
      <c r="E319" s="24"/>
      <c r="F319" s="19"/>
      <c r="G319" s="19"/>
      <c r="H319" s="19"/>
      <c r="I319" s="19"/>
      <c r="J319" s="19"/>
      <c r="K319" s="19"/>
      <c r="L319" s="19"/>
      <c r="M319" s="19"/>
    </row>
    <row r="320" spans="1:13" x14ac:dyDescent="0.2">
      <c r="A320" s="56"/>
      <c r="B320" s="19"/>
      <c r="C320" s="49"/>
      <c r="D320" s="19"/>
      <c r="E320" s="24"/>
      <c r="F320" s="19"/>
      <c r="G320" s="19"/>
      <c r="H320" s="19"/>
      <c r="I320" s="19"/>
      <c r="J320" s="19"/>
      <c r="K320" s="19"/>
      <c r="L320" s="19"/>
      <c r="M320" s="19"/>
    </row>
    <row r="321" spans="1:13" x14ac:dyDescent="0.2">
      <c r="A321" s="56"/>
      <c r="B321" s="19"/>
      <c r="C321" s="49"/>
      <c r="D321" s="19"/>
      <c r="E321" s="24"/>
      <c r="F321" s="19"/>
      <c r="G321" s="19"/>
      <c r="H321" s="19"/>
      <c r="I321" s="19"/>
      <c r="J321" s="19"/>
      <c r="K321" s="19"/>
      <c r="L321" s="19"/>
      <c r="M321" s="19"/>
    </row>
    <row r="322" spans="1:13" x14ac:dyDescent="0.2">
      <c r="A322" s="56"/>
      <c r="B322" s="19"/>
      <c r="C322" s="49"/>
      <c r="D322" s="19"/>
      <c r="E322" s="24"/>
      <c r="F322" s="19"/>
      <c r="G322" s="19"/>
      <c r="H322" s="19"/>
      <c r="I322" s="19"/>
      <c r="J322" s="19"/>
      <c r="K322" s="19"/>
      <c r="L322" s="19"/>
      <c r="M322" s="19"/>
    </row>
    <row r="323" spans="1:13" x14ac:dyDescent="0.2">
      <c r="A323" s="56"/>
      <c r="B323" s="19"/>
      <c r="C323" s="49"/>
      <c r="D323" s="19"/>
      <c r="E323" s="24"/>
      <c r="F323" s="19"/>
      <c r="G323" s="19"/>
      <c r="H323" s="19"/>
      <c r="I323" s="19"/>
      <c r="J323" s="19"/>
      <c r="K323" s="19"/>
      <c r="L323" s="19"/>
      <c r="M323" s="19"/>
    </row>
    <row r="324" spans="1:13" x14ac:dyDescent="0.2">
      <c r="A324" s="56"/>
      <c r="B324" s="19"/>
      <c r="C324" s="49"/>
      <c r="D324" s="19"/>
      <c r="E324" s="24"/>
      <c r="F324" s="19"/>
      <c r="G324" s="19"/>
      <c r="H324" s="19"/>
      <c r="I324" s="19"/>
      <c r="J324" s="19"/>
      <c r="K324" s="19"/>
      <c r="L324" s="19"/>
      <c r="M324" s="19"/>
    </row>
    <row r="325" spans="1:13" x14ac:dyDescent="0.2">
      <c r="A325" s="56"/>
      <c r="B325" s="19"/>
      <c r="C325" s="49"/>
      <c r="D325" s="19"/>
      <c r="E325" s="24"/>
      <c r="F325" s="19"/>
      <c r="G325" s="19"/>
      <c r="H325" s="19"/>
      <c r="I325" s="19"/>
      <c r="J325" s="19"/>
      <c r="K325" s="19"/>
      <c r="L325" s="19"/>
      <c r="M325" s="19"/>
    </row>
    <row r="326" spans="1:13" x14ac:dyDescent="0.2">
      <c r="A326" s="56"/>
      <c r="B326" s="19"/>
      <c r="C326" s="49"/>
      <c r="D326" s="19"/>
      <c r="E326" s="24"/>
      <c r="F326" s="19"/>
      <c r="G326" s="19"/>
      <c r="H326" s="19"/>
      <c r="I326" s="19"/>
      <c r="J326" s="19"/>
      <c r="K326" s="19"/>
      <c r="L326" s="19"/>
      <c r="M326" s="19"/>
    </row>
    <row r="327" spans="1:13" x14ac:dyDescent="0.2">
      <c r="A327" s="56"/>
      <c r="B327" s="19"/>
      <c r="C327" s="49"/>
      <c r="D327" s="19"/>
      <c r="E327" s="24"/>
      <c r="F327" s="19"/>
      <c r="G327" s="19"/>
      <c r="H327" s="19"/>
      <c r="I327" s="19"/>
      <c r="J327" s="19"/>
      <c r="K327" s="19"/>
      <c r="L327" s="19"/>
      <c r="M327" s="19"/>
    </row>
    <row r="328" spans="1:13" x14ac:dyDescent="0.2">
      <c r="A328" s="56"/>
      <c r="B328" s="19"/>
      <c r="C328" s="49"/>
      <c r="D328" s="19"/>
      <c r="E328" s="24"/>
      <c r="F328" s="19"/>
      <c r="G328" s="19"/>
      <c r="H328" s="19"/>
      <c r="I328" s="19"/>
      <c r="J328" s="19"/>
      <c r="K328" s="19"/>
      <c r="L328" s="19"/>
      <c r="M328" s="19"/>
    </row>
    <row r="329" spans="1:13" x14ac:dyDescent="0.2">
      <c r="A329" s="56"/>
      <c r="B329" s="19"/>
      <c r="C329" s="49"/>
      <c r="D329" s="19"/>
      <c r="E329" s="24"/>
      <c r="F329" s="19"/>
      <c r="G329" s="19"/>
      <c r="H329" s="19"/>
      <c r="I329" s="19"/>
      <c r="J329" s="19"/>
      <c r="K329" s="19"/>
      <c r="L329" s="19"/>
      <c r="M329" s="19"/>
    </row>
    <row r="330" spans="1:13" x14ac:dyDescent="0.2">
      <c r="A330" s="56"/>
      <c r="B330" s="19"/>
      <c r="C330" s="49"/>
      <c r="D330" s="19"/>
      <c r="E330" s="24"/>
      <c r="F330" s="19"/>
      <c r="G330" s="19"/>
      <c r="H330" s="19"/>
      <c r="I330" s="19"/>
      <c r="J330" s="19"/>
      <c r="K330" s="19"/>
      <c r="L330" s="19"/>
      <c r="M330" s="19"/>
    </row>
    <row r="331" spans="1:13" x14ac:dyDescent="0.2">
      <c r="A331" s="56"/>
      <c r="B331" s="19"/>
      <c r="C331" s="49"/>
      <c r="D331" s="19"/>
      <c r="E331" s="24"/>
      <c r="F331" s="19"/>
      <c r="G331" s="19"/>
      <c r="H331" s="19"/>
      <c r="I331" s="19"/>
      <c r="J331" s="19"/>
      <c r="K331" s="19"/>
      <c r="L331" s="19"/>
      <c r="M331" s="19"/>
    </row>
    <row r="332" spans="1:13" x14ac:dyDescent="0.2">
      <c r="A332" s="56"/>
      <c r="B332" s="19"/>
      <c r="C332" s="49"/>
      <c r="D332" s="19"/>
      <c r="E332" s="24"/>
      <c r="F332" s="19"/>
      <c r="G332" s="19"/>
      <c r="H332" s="19"/>
      <c r="I332" s="19"/>
      <c r="J332" s="19"/>
      <c r="K332" s="19"/>
      <c r="L332" s="19"/>
      <c r="M332" s="19"/>
    </row>
    <row r="333" spans="1:13" x14ac:dyDescent="0.2">
      <c r="A333" s="56"/>
      <c r="B333" s="19"/>
      <c r="C333" s="49"/>
      <c r="D333" s="19"/>
      <c r="E333" s="24"/>
      <c r="F333" s="19"/>
      <c r="G333" s="19"/>
      <c r="H333" s="19"/>
      <c r="I333" s="19"/>
      <c r="J333" s="19"/>
      <c r="K333" s="19"/>
      <c r="L333" s="19"/>
      <c r="M333" s="19"/>
    </row>
    <row r="334" spans="1:13" x14ac:dyDescent="0.2">
      <c r="A334" s="56"/>
      <c r="B334" s="19"/>
      <c r="C334" s="49"/>
      <c r="D334" s="19"/>
      <c r="E334" s="24"/>
      <c r="F334" s="19"/>
      <c r="G334" s="19"/>
      <c r="H334" s="19"/>
      <c r="I334" s="19"/>
      <c r="J334" s="19"/>
      <c r="K334" s="19"/>
      <c r="L334" s="19"/>
      <c r="M334" s="19"/>
    </row>
    <row r="335" spans="1:13" x14ac:dyDescent="0.2">
      <c r="A335" s="56"/>
      <c r="B335" s="19"/>
      <c r="C335" s="49"/>
      <c r="D335" s="19"/>
      <c r="E335" s="24"/>
      <c r="F335" s="19"/>
      <c r="G335" s="19"/>
      <c r="H335" s="19"/>
      <c r="I335" s="19"/>
      <c r="J335" s="19"/>
      <c r="K335" s="19"/>
      <c r="L335" s="19"/>
      <c r="M335" s="19"/>
    </row>
    <row r="336" spans="1:13" x14ac:dyDescent="0.2">
      <c r="A336" s="56"/>
      <c r="B336" s="19"/>
      <c r="C336" s="49"/>
      <c r="D336" s="19"/>
      <c r="E336" s="24"/>
      <c r="F336" s="19"/>
      <c r="G336" s="19"/>
      <c r="H336" s="19"/>
      <c r="I336" s="19"/>
      <c r="J336" s="19"/>
      <c r="K336" s="19"/>
      <c r="L336" s="19"/>
      <c r="M336" s="19"/>
    </row>
    <row r="337" spans="1:13" x14ac:dyDescent="0.2">
      <c r="A337" s="56"/>
      <c r="B337" s="19"/>
      <c r="C337" s="49"/>
      <c r="D337" s="19"/>
      <c r="E337" s="24"/>
      <c r="F337" s="19"/>
      <c r="G337" s="19"/>
      <c r="H337" s="19"/>
      <c r="I337" s="19"/>
      <c r="J337" s="19"/>
      <c r="K337" s="19"/>
      <c r="L337" s="19"/>
      <c r="M337" s="19"/>
    </row>
    <row r="338" spans="1:13" x14ac:dyDescent="0.2">
      <c r="A338" s="56"/>
      <c r="B338" s="19"/>
      <c r="C338" s="49"/>
      <c r="D338" s="19"/>
      <c r="E338" s="24"/>
      <c r="F338" s="19"/>
      <c r="G338" s="19"/>
      <c r="H338" s="19"/>
      <c r="I338" s="19"/>
      <c r="J338" s="19"/>
      <c r="K338" s="19"/>
      <c r="L338" s="19"/>
      <c r="M338" s="19"/>
    </row>
    <row r="339" spans="1:13" x14ac:dyDescent="0.2">
      <c r="A339" s="56"/>
      <c r="B339" s="19"/>
      <c r="C339" s="49"/>
      <c r="D339" s="19"/>
      <c r="E339" s="24"/>
      <c r="F339" s="19"/>
      <c r="G339" s="19"/>
      <c r="H339" s="19"/>
      <c r="I339" s="19"/>
      <c r="J339" s="19"/>
      <c r="K339" s="19"/>
      <c r="L339" s="19"/>
      <c r="M339" s="19"/>
    </row>
    <row r="340" spans="1:13" x14ac:dyDescent="0.2">
      <c r="A340" s="56"/>
      <c r="B340" s="19"/>
      <c r="C340" s="49"/>
      <c r="D340" s="19"/>
      <c r="E340" s="24"/>
      <c r="F340" s="19"/>
      <c r="G340" s="19"/>
      <c r="H340" s="19"/>
      <c r="I340" s="19"/>
      <c r="J340" s="19"/>
      <c r="K340" s="19"/>
      <c r="L340" s="19"/>
      <c r="M340" s="19"/>
    </row>
    <row r="341" spans="1:13" x14ac:dyDescent="0.2">
      <c r="A341" s="56"/>
      <c r="B341" s="19"/>
      <c r="C341" s="49"/>
      <c r="D341" s="19"/>
      <c r="E341" s="24"/>
      <c r="F341" s="19"/>
      <c r="G341" s="19"/>
      <c r="H341" s="19"/>
      <c r="I341" s="19"/>
      <c r="J341" s="19"/>
      <c r="K341" s="19"/>
      <c r="L341" s="19"/>
      <c r="M341" s="19"/>
    </row>
    <row r="342" spans="1:13" x14ac:dyDescent="0.2">
      <c r="A342" s="56"/>
      <c r="B342" s="19"/>
      <c r="C342" s="49"/>
      <c r="D342" s="19"/>
      <c r="E342" s="24"/>
      <c r="F342" s="19"/>
      <c r="G342" s="19"/>
      <c r="H342" s="19"/>
      <c r="I342" s="19"/>
      <c r="J342" s="19"/>
      <c r="K342" s="19"/>
      <c r="L342" s="19"/>
      <c r="M342" s="19"/>
    </row>
    <row r="343" spans="1:13" x14ac:dyDescent="0.2">
      <c r="A343" s="56"/>
      <c r="B343" s="19"/>
      <c r="C343" s="49"/>
      <c r="D343" s="19"/>
      <c r="E343" s="24"/>
      <c r="F343" s="19"/>
      <c r="G343" s="19"/>
      <c r="H343" s="19"/>
      <c r="I343" s="19"/>
      <c r="J343" s="19"/>
      <c r="K343" s="19"/>
      <c r="L343" s="19"/>
      <c r="M343" s="19"/>
    </row>
    <row r="344" spans="1:13" x14ac:dyDescent="0.2">
      <c r="A344" s="56"/>
      <c r="B344" s="19"/>
      <c r="C344" s="49"/>
      <c r="D344" s="19"/>
      <c r="E344" s="24"/>
      <c r="F344" s="19"/>
      <c r="G344" s="19"/>
      <c r="H344" s="19"/>
      <c r="I344" s="19"/>
      <c r="J344" s="19"/>
      <c r="K344" s="19"/>
      <c r="L344" s="19"/>
      <c r="M344" s="19"/>
    </row>
    <row r="345" spans="1:13" x14ac:dyDescent="0.2">
      <c r="A345" s="56"/>
      <c r="B345" s="19"/>
      <c r="C345" s="49"/>
      <c r="D345" s="19"/>
      <c r="E345" s="24"/>
      <c r="F345" s="19"/>
      <c r="G345" s="19"/>
      <c r="H345" s="19"/>
      <c r="I345" s="19"/>
      <c r="J345" s="19"/>
      <c r="K345" s="19"/>
      <c r="L345" s="19"/>
      <c r="M345" s="19"/>
    </row>
    <row r="346" spans="1:13" x14ac:dyDescent="0.2">
      <c r="A346" s="56"/>
      <c r="B346" s="19"/>
      <c r="C346" s="49"/>
      <c r="D346" s="19"/>
      <c r="E346" s="24"/>
      <c r="F346" s="19"/>
      <c r="G346" s="19"/>
      <c r="H346" s="19"/>
      <c r="I346" s="19"/>
      <c r="J346" s="19"/>
      <c r="K346" s="19"/>
      <c r="L346" s="19"/>
      <c r="M346" s="19"/>
    </row>
    <row r="347" spans="1:13" x14ac:dyDescent="0.2">
      <c r="A347" s="56"/>
      <c r="B347" s="19"/>
      <c r="C347" s="49"/>
      <c r="D347" s="19"/>
      <c r="E347" s="24"/>
      <c r="F347" s="19"/>
      <c r="G347" s="19"/>
      <c r="H347" s="19"/>
      <c r="I347" s="19"/>
      <c r="J347" s="19"/>
      <c r="K347" s="19"/>
      <c r="L347" s="19"/>
      <c r="M347" s="19"/>
    </row>
    <row r="348" spans="1:13" x14ac:dyDescent="0.2">
      <c r="A348" s="56"/>
      <c r="B348" s="19"/>
      <c r="C348" s="49"/>
      <c r="D348" s="19"/>
      <c r="E348" s="24"/>
      <c r="F348" s="19"/>
      <c r="G348" s="19"/>
      <c r="H348" s="19"/>
      <c r="I348" s="19"/>
      <c r="J348" s="19"/>
      <c r="K348" s="19"/>
      <c r="L348" s="19"/>
      <c r="M348" s="19"/>
    </row>
    <row r="349" spans="1:13" x14ac:dyDescent="0.2">
      <c r="A349" s="56"/>
      <c r="B349" s="19"/>
      <c r="C349" s="49"/>
      <c r="D349" s="19"/>
      <c r="E349" s="24"/>
      <c r="F349" s="19"/>
      <c r="G349" s="19"/>
      <c r="H349" s="19"/>
      <c r="I349" s="19"/>
      <c r="J349" s="19"/>
      <c r="K349" s="19"/>
      <c r="L349" s="19"/>
      <c r="M349" s="19"/>
    </row>
    <row r="350" spans="1:13" x14ac:dyDescent="0.2">
      <c r="A350" s="56"/>
      <c r="B350" s="19"/>
      <c r="C350" s="49"/>
      <c r="D350" s="19"/>
      <c r="E350" s="24"/>
      <c r="F350" s="19"/>
      <c r="G350" s="19"/>
      <c r="H350" s="19"/>
      <c r="I350" s="19"/>
      <c r="J350" s="19"/>
      <c r="K350" s="19"/>
      <c r="L350" s="19"/>
      <c r="M350" s="19"/>
    </row>
    <row r="351" spans="1:13" x14ac:dyDescent="0.2">
      <c r="A351" s="56"/>
      <c r="B351" s="19"/>
      <c r="C351" s="49"/>
      <c r="D351" s="19"/>
      <c r="E351" s="24"/>
      <c r="F351" s="19"/>
      <c r="G351" s="19"/>
      <c r="H351" s="19"/>
      <c r="I351" s="19"/>
      <c r="J351" s="19"/>
      <c r="K351" s="19"/>
      <c r="L351" s="19"/>
      <c r="M351" s="19"/>
    </row>
    <row r="352" spans="1:13" x14ac:dyDescent="0.2">
      <c r="A352" s="56"/>
      <c r="B352" s="19"/>
      <c r="C352" s="49"/>
      <c r="D352" s="19"/>
      <c r="E352" s="24"/>
      <c r="F352" s="19"/>
      <c r="G352" s="19"/>
      <c r="H352" s="19"/>
      <c r="I352" s="19"/>
      <c r="J352" s="19"/>
      <c r="K352" s="19"/>
      <c r="L352" s="19"/>
      <c r="M352" s="19"/>
    </row>
    <row r="353" spans="1:13" x14ac:dyDescent="0.2">
      <c r="A353" s="56"/>
      <c r="B353" s="19"/>
      <c r="C353" s="49"/>
      <c r="D353" s="19"/>
      <c r="E353" s="24"/>
      <c r="F353" s="19"/>
      <c r="G353" s="19"/>
      <c r="H353" s="19"/>
      <c r="I353" s="19"/>
      <c r="J353" s="19"/>
      <c r="K353" s="19"/>
      <c r="L353" s="19"/>
      <c r="M353" s="19"/>
    </row>
    <row r="354" spans="1:13" x14ac:dyDescent="0.2">
      <c r="A354" s="56"/>
      <c r="B354" s="19"/>
      <c r="C354" s="49"/>
      <c r="D354" s="19"/>
      <c r="E354" s="24"/>
      <c r="F354" s="19"/>
      <c r="G354" s="19"/>
      <c r="H354" s="19"/>
      <c r="I354" s="19"/>
      <c r="J354" s="19"/>
      <c r="K354" s="19"/>
      <c r="L354" s="19"/>
      <c r="M354" s="19"/>
    </row>
    <row r="355" spans="1:13" x14ac:dyDescent="0.2">
      <c r="A355" s="56"/>
      <c r="B355" s="19"/>
      <c r="C355" s="49"/>
      <c r="D355" s="19"/>
      <c r="E355" s="24"/>
      <c r="F355" s="19"/>
      <c r="G355" s="19"/>
      <c r="H355" s="19"/>
      <c r="I355" s="19"/>
      <c r="J355" s="19"/>
      <c r="K355" s="19"/>
      <c r="L355" s="19"/>
      <c r="M355" s="19"/>
    </row>
    <row r="356" spans="1:13" x14ac:dyDescent="0.2">
      <c r="A356" s="56"/>
      <c r="B356" s="19"/>
      <c r="C356" s="49"/>
      <c r="D356" s="19"/>
      <c r="E356" s="24"/>
      <c r="F356" s="19"/>
      <c r="G356" s="19"/>
      <c r="H356" s="19"/>
      <c r="I356" s="19"/>
      <c r="J356" s="19"/>
      <c r="K356" s="19"/>
      <c r="L356" s="19"/>
      <c r="M356" s="19"/>
    </row>
    <row r="357" spans="1:13" x14ac:dyDescent="0.2">
      <c r="A357" s="56"/>
      <c r="B357" s="19"/>
      <c r="C357" s="49"/>
      <c r="D357" s="19"/>
      <c r="E357" s="24"/>
      <c r="F357" s="19"/>
      <c r="G357" s="19"/>
      <c r="H357" s="19"/>
      <c r="I357" s="19"/>
      <c r="J357" s="19"/>
      <c r="K357" s="19"/>
      <c r="L357" s="19"/>
      <c r="M357" s="19"/>
    </row>
    <row r="358" spans="1:13" x14ac:dyDescent="0.2">
      <c r="A358" s="56"/>
      <c r="B358" s="19"/>
      <c r="C358" s="49"/>
      <c r="D358" s="19"/>
      <c r="E358" s="24"/>
      <c r="F358" s="19"/>
      <c r="G358" s="19"/>
      <c r="H358" s="19"/>
      <c r="I358" s="19"/>
      <c r="J358" s="19"/>
      <c r="K358" s="19"/>
      <c r="L358" s="19"/>
      <c r="M358" s="19"/>
    </row>
    <row r="359" spans="1:13" x14ac:dyDescent="0.2">
      <c r="A359" s="56"/>
      <c r="B359" s="19"/>
      <c r="C359" s="49"/>
      <c r="D359" s="19"/>
      <c r="E359" s="24"/>
      <c r="F359" s="19"/>
      <c r="G359" s="19"/>
      <c r="H359" s="19"/>
      <c r="I359" s="19"/>
      <c r="J359" s="19"/>
      <c r="K359" s="19"/>
      <c r="L359" s="19"/>
      <c r="M359" s="19"/>
    </row>
    <row r="360" spans="1:13" x14ac:dyDescent="0.2">
      <c r="A360" s="56"/>
      <c r="B360" s="19"/>
      <c r="C360" s="49"/>
      <c r="D360" s="19"/>
      <c r="E360" s="24"/>
      <c r="F360" s="19"/>
      <c r="G360" s="19"/>
      <c r="H360" s="19"/>
      <c r="I360" s="19"/>
      <c r="J360" s="19"/>
      <c r="K360" s="19"/>
      <c r="L360" s="19"/>
      <c r="M360" s="19"/>
    </row>
    <row r="361" spans="1:13" x14ac:dyDescent="0.2">
      <c r="A361" s="56"/>
      <c r="B361" s="19"/>
      <c r="C361" s="49"/>
      <c r="D361" s="19"/>
      <c r="E361" s="24"/>
      <c r="F361" s="19"/>
      <c r="G361" s="19"/>
      <c r="H361" s="19"/>
      <c r="I361" s="19"/>
      <c r="J361" s="19"/>
      <c r="K361" s="19"/>
      <c r="L361" s="19"/>
      <c r="M361" s="19"/>
    </row>
    <row r="362" spans="1:13" x14ac:dyDescent="0.2">
      <c r="A362" s="56"/>
      <c r="B362" s="19"/>
      <c r="C362" s="49"/>
      <c r="D362" s="19"/>
      <c r="E362" s="24"/>
      <c r="F362" s="19"/>
      <c r="G362" s="19"/>
      <c r="H362" s="19"/>
      <c r="I362" s="19"/>
      <c r="J362" s="19"/>
      <c r="K362" s="19"/>
      <c r="L362" s="19"/>
      <c r="M362" s="19"/>
    </row>
    <row r="363" spans="1:13" x14ac:dyDescent="0.2">
      <c r="A363" s="56"/>
      <c r="B363" s="19"/>
      <c r="C363" s="49"/>
      <c r="D363" s="19"/>
      <c r="E363" s="24"/>
      <c r="F363" s="19"/>
      <c r="G363" s="19"/>
      <c r="H363" s="19"/>
      <c r="I363" s="19"/>
      <c r="J363" s="19"/>
      <c r="K363" s="19"/>
      <c r="L363" s="19"/>
      <c r="M363" s="19"/>
    </row>
    <row r="364" spans="1:13" x14ac:dyDescent="0.2">
      <c r="A364" s="56"/>
      <c r="B364" s="19"/>
      <c r="C364" s="49"/>
      <c r="D364" s="19"/>
      <c r="E364" s="24"/>
      <c r="F364" s="19"/>
      <c r="G364" s="19"/>
      <c r="H364" s="19"/>
      <c r="I364" s="19"/>
      <c r="J364" s="19"/>
      <c r="K364" s="19"/>
      <c r="L364" s="19"/>
      <c r="M364" s="19"/>
    </row>
    <row r="365" spans="1:13" x14ac:dyDescent="0.2">
      <c r="A365" s="56"/>
      <c r="B365" s="19"/>
      <c r="C365" s="49"/>
      <c r="D365" s="19"/>
      <c r="E365" s="24"/>
      <c r="F365" s="19"/>
      <c r="G365" s="19"/>
      <c r="H365" s="19"/>
      <c r="I365" s="19"/>
      <c r="J365" s="19"/>
      <c r="K365" s="19"/>
      <c r="L365" s="19"/>
      <c r="M365" s="19"/>
    </row>
    <row r="366" spans="1:13" x14ac:dyDescent="0.2">
      <c r="A366" s="56"/>
      <c r="B366" s="19"/>
      <c r="C366" s="49"/>
      <c r="D366" s="19"/>
      <c r="E366" s="24"/>
      <c r="F366" s="19"/>
      <c r="G366" s="19"/>
      <c r="H366" s="19"/>
      <c r="I366" s="19"/>
      <c r="J366" s="19"/>
      <c r="K366" s="19"/>
      <c r="L366" s="19"/>
      <c r="M366" s="19"/>
    </row>
    <row r="367" spans="1:13" x14ac:dyDescent="0.2">
      <c r="A367" s="56"/>
      <c r="B367" s="19"/>
      <c r="C367" s="49"/>
      <c r="D367" s="19"/>
      <c r="E367" s="24"/>
      <c r="F367" s="19"/>
      <c r="G367" s="19"/>
      <c r="H367" s="19"/>
      <c r="I367" s="19"/>
      <c r="J367" s="19"/>
      <c r="K367" s="19"/>
      <c r="L367" s="19"/>
      <c r="M367" s="19"/>
    </row>
    <row r="368" spans="1:13" x14ac:dyDescent="0.2">
      <c r="A368" s="56"/>
      <c r="B368" s="19"/>
      <c r="C368" s="49"/>
      <c r="D368" s="19"/>
      <c r="E368" s="24"/>
      <c r="F368" s="19"/>
      <c r="G368" s="19"/>
      <c r="H368" s="19"/>
      <c r="I368" s="19"/>
      <c r="J368" s="19"/>
      <c r="K368" s="19"/>
      <c r="L368" s="19"/>
      <c r="M368" s="19"/>
    </row>
    <row r="369" spans="1:13" x14ac:dyDescent="0.2">
      <c r="A369" s="56"/>
      <c r="B369" s="19"/>
      <c r="C369" s="49"/>
      <c r="D369" s="19"/>
      <c r="E369" s="24"/>
      <c r="F369" s="19"/>
      <c r="G369" s="19"/>
      <c r="H369" s="19"/>
      <c r="I369" s="19"/>
      <c r="J369" s="19"/>
      <c r="K369" s="19"/>
      <c r="L369" s="19"/>
      <c r="M369" s="19"/>
    </row>
    <row r="370" spans="1:13" x14ac:dyDescent="0.2">
      <c r="A370" s="56"/>
      <c r="B370" s="19"/>
      <c r="C370" s="49"/>
      <c r="D370" s="19"/>
      <c r="E370" s="24"/>
      <c r="F370" s="19"/>
      <c r="G370" s="19"/>
      <c r="H370" s="19"/>
      <c r="I370" s="19"/>
      <c r="J370" s="19"/>
      <c r="K370" s="19"/>
      <c r="L370" s="19"/>
      <c r="M370" s="19"/>
    </row>
    <row r="371" spans="1:13" x14ac:dyDescent="0.2">
      <c r="A371" s="56"/>
      <c r="B371" s="19"/>
      <c r="C371" s="49"/>
      <c r="D371" s="19"/>
      <c r="E371" s="24"/>
      <c r="F371" s="19"/>
      <c r="G371" s="19"/>
      <c r="H371" s="19"/>
      <c r="I371" s="19"/>
      <c r="J371" s="19"/>
      <c r="K371" s="19"/>
      <c r="L371" s="19"/>
      <c r="M371" s="19"/>
    </row>
    <row r="372" spans="1:13" x14ac:dyDescent="0.2">
      <c r="A372" s="56"/>
      <c r="B372" s="19"/>
      <c r="C372" s="49"/>
      <c r="D372" s="19"/>
      <c r="E372" s="24"/>
      <c r="F372" s="19"/>
      <c r="G372" s="19"/>
      <c r="H372" s="19"/>
      <c r="I372" s="19"/>
      <c r="J372" s="19"/>
      <c r="K372" s="19"/>
      <c r="L372" s="19"/>
      <c r="M372" s="19"/>
    </row>
    <row r="373" spans="1:13" x14ac:dyDescent="0.2">
      <c r="A373" s="56"/>
      <c r="B373" s="19"/>
      <c r="C373" s="49"/>
      <c r="D373" s="19"/>
      <c r="E373" s="24"/>
      <c r="F373" s="19"/>
      <c r="G373" s="19"/>
      <c r="H373" s="19"/>
      <c r="I373" s="19"/>
      <c r="J373" s="19"/>
      <c r="K373" s="19"/>
      <c r="L373" s="19"/>
      <c r="M373" s="19"/>
    </row>
    <row r="374" spans="1:13" x14ac:dyDescent="0.2">
      <c r="A374" s="56"/>
      <c r="B374" s="19"/>
      <c r="C374" s="49"/>
      <c r="D374" s="19"/>
      <c r="E374" s="24"/>
      <c r="F374" s="19"/>
      <c r="G374" s="19"/>
      <c r="H374" s="19"/>
      <c r="I374" s="19"/>
      <c r="J374" s="19"/>
      <c r="K374" s="19"/>
      <c r="L374" s="19"/>
      <c r="M374" s="19"/>
    </row>
    <row r="375" spans="1:13" x14ac:dyDescent="0.2">
      <c r="A375" s="56"/>
      <c r="B375" s="19"/>
      <c r="C375" s="49"/>
      <c r="D375" s="19"/>
      <c r="E375" s="24"/>
      <c r="F375" s="19"/>
      <c r="G375" s="19"/>
      <c r="H375" s="19"/>
      <c r="I375" s="19"/>
      <c r="J375" s="19"/>
      <c r="K375" s="19"/>
      <c r="L375" s="19"/>
      <c r="M375" s="19"/>
    </row>
    <row r="376" spans="1:13" x14ac:dyDescent="0.2">
      <c r="A376" s="56"/>
      <c r="B376" s="19"/>
      <c r="C376" s="49"/>
      <c r="D376" s="19"/>
      <c r="E376" s="24"/>
      <c r="F376" s="19"/>
      <c r="G376" s="19"/>
      <c r="H376" s="19"/>
      <c r="I376" s="19"/>
      <c r="J376" s="19"/>
      <c r="K376" s="19"/>
      <c r="L376" s="19"/>
      <c r="M376" s="19"/>
    </row>
    <row r="377" spans="1:13" x14ac:dyDescent="0.2">
      <c r="A377" s="56"/>
      <c r="B377" s="19"/>
      <c r="C377" s="49"/>
      <c r="D377" s="19"/>
      <c r="E377" s="24"/>
      <c r="F377" s="19"/>
      <c r="G377" s="19"/>
      <c r="H377" s="19"/>
      <c r="I377" s="19"/>
      <c r="J377" s="19"/>
      <c r="K377" s="19"/>
      <c r="L377" s="19"/>
      <c r="M377" s="19"/>
    </row>
    <row r="378" spans="1:13" x14ac:dyDescent="0.2">
      <c r="A378" s="56"/>
      <c r="B378" s="19"/>
      <c r="C378" s="49"/>
      <c r="D378" s="19"/>
      <c r="E378" s="24"/>
      <c r="F378" s="19"/>
      <c r="G378" s="19"/>
      <c r="H378" s="19"/>
      <c r="I378" s="19"/>
      <c r="J378" s="19"/>
      <c r="K378" s="19"/>
      <c r="L378" s="19"/>
      <c r="M378" s="19"/>
    </row>
    <row r="379" spans="1:13" x14ac:dyDescent="0.2">
      <c r="A379" s="56"/>
      <c r="B379" s="19"/>
      <c r="C379" s="49"/>
      <c r="D379" s="19"/>
      <c r="E379" s="24"/>
      <c r="F379" s="19"/>
      <c r="G379" s="19"/>
      <c r="H379" s="19"/>
      <c r="I379" s="19"/>
      <c r="J379" s="19"/>
      <c r="K379" s="19"/>
      <c r="L379" s="19"/>
      <c r="M379" s="19"/>
    </row>
    <row r="380" spans="1:13" x14ac:dyDescent="0.2">
      <c r="A380" s="56"/>
      <c r="B380" s="19"/>
      <c r="C380" s="49"/>
      <c r="D380" s="19"/>
      <c r="E380" s="24"/>
      <c r="F380" s="19"/>
      <c r="G380" s="19"/>
      <c r="H380" s="19"/>
      <c r="I380" s="19"/>
      <c r="J380" s="19"/>
      <c r="K380" s="19"/>
      <c r="L380" s="19"/>
      <c r="M380" s="19"/>
    </row>
    <row r="381" spans="1:13" x14ac:dyDescent="0.2">
      <c r="A381" s="56"/>
      <c r="B381" s="19"/>
      <c r="C381" s="49"/>
      <c r="D381" s="19"/>
      <c r="E381" s="24"/>
      <c r="F381" s="19"/>
      <c r="G381" s="19"/>
      <c r="H381" s="19"/>
      <c r="I381" s="19"/>
      <c r="J381" s="19"/>
      <c r="K381" s="19"/>
      <c r="L381" s="19"/>
      <c r="M381" s="19"/>
    </row>
    <row r="382" spans="1:13" x14ac:dyDescent="0.2">
      <c r="A382" s="56"/>
      <c r="B382" s="19"/>
      <c r="C382" s="49"/>
      <c r="D382" s="19"/>
      <c r="E382" s="24"/>
      <c r="F382" s="19"/>
      <c r="G382" s="19"/>
      <c r="H382" s="19"/>
      <c r="I382" s="19"/>
      <c r="J382" s="19"/>
      <c r="K382" s="19"/>
      <c r="L382" s="19"/>
      <c r="M382" s="19"/>
    </row>
    <row r="383" spans="1:13" x14ac:dyDescent="0.2">
      <c r="A383" s="56"/>
      <c r="B383" s="19"/>
      <c r="C383" s="49"/>
      <c r="D383" s="19"/>
      <c r="E383" s="24"/>
      <c r="F383" s="19"/>
      <c r="G383" s="19"/>
      <c r="H383" s="19"/>
      <c r="I383" s="19"/>
      <c r="J383" s="19"/>
      <c r="K383" s="19"/>
      <c r="L383" s="19"/>
      <c r="M383" s="19"/>
    </row>
    <row r="384" spans="1:13" x14ac:dyDescent="0.2">
      <c r="A384" s="56"/>
      <c r="B384" s="19"/>
      <c r="C384" s="49"/>
      <c r="D384" s="19"/>
      <c r="E384" s="24"/>
      <c r="F384" s="19"/>
      <c r="G384" s="19"/>
      <c r="H384" s="19"/>
      <c r="I384" s="19"/>
      <c r="J384" s="19"/>
      <c r="K384" s="19"/>
      <c r="L384" s="19"/>
      <c r="M384" s="19"/>
    </row>
    <row r="385" spans="1:13" x14ac:dyDescent="0.2">
      <c r="A385" s="56"/>
      <c r="B385" s="19"/>
      <c r="C385" s="49"/>
      <c r="D385" s="19"/>
      <c r="E385" s="24"/>
      <c r="F385" s="19"/>
      <c r="G385" s="19"/>
      <c r="H385" s="19"/>
      <c r="I385" s="19"/>
      <c r="J385" s="19"/>
      <c r="K385" s="19"/>
      <c r="L385" s="19"/>
      <c r="M385" s="19"/>
    </row>
    <row r="386" spans="1:13" x14ac:dyDescent="0.2">
      <c r="A386" s="56"/>
      <c r="B386" s="19"/>
      <c r="C386" s="49"/>
      <c r="D386" s="19"/>
      <c r="E386" s="24"/>
      <c r="F386" s="19"/>
      <c r="G386" s="19"/>
      <c r="H386" s="19"/>
      <c r="I386" s="19"/>
      <c r="J386" s="19"/>
      <c r="K386" s="19"/>
      <c r="L386" s="19"/>
      <c r="M386" s="19"/>
    </row>
    <row r="387" spans="1:13" x14ac:dyDescent="0.2">
      <c r="A387" s="56"/>
      <c r="B387" s="19"/>
      <c r="C387" s="49"/>
      <c r="D387" s="19"/>
      <c r="E387" s="24"/>
      <c r="F387" s="19"/>
      <c r="G387" s="19"/>
      <c r="H387" s="19"/>
      <c r="I387" s="19"/>
      <c r="J387" s="19"/>
      <c r="K387" s="19"/>
      <c r="L387" s="19"/>
      <c r="M387" s="19"/>
    </row>
    <row r="388" spans="1:13" x14ac:dyDescent="0.2">
      <c r="A388" s="56"/>
      <c r="B388" s="19"/>
      <c r="C388" s="49"/>
      <c r="D388" s="19"/>
      <c r="E388" s="24"/>
      <c r="F388" s="19"/>
      <c r="G388" s="19"/>
      <c r="H388" s="19"/>
      <c r="I388" s="19"/>
      <c r="J388" s="19"/>
      <c r="K388" s="19"/>
      <c r="L388" s="19"/>
      <c r="M388" s="19"/>
    </row>
    <row r="389" spans="1:13" x14ac:dyDescent="0.2">
      <c r="A389" s="56"/>
      <c r="B389" s="19"/>
      <c r="C389" s="49"/>
      <c r="D389" s="19"/>
      <c r="E389" s="24"/>
      <c r="F389" s="19"/>
      <c r="G389" s="19"/>
      <c r="H389" s="19"/>
      <c r="I389" s="19"/>
      <c r="J389" s="19"/>
      <c r="K389" s="19"/>
      <c r="L389" s="19"/>
      <c r="M389" s="19"/>
    </row>
    <row r="390" spans="1:13" x14ac:dyDescent="0.2">
      <c r="A390" s="56"/>
      <c r="B390" s="19"/>
      <c r="C390" s="49"/>
      <c r="D390" s="19"/>
      <c r="E390" s="24"/>
      <c r="F390" s="19"/>
      <c r="G390" s="19"/>
      <c r="H390" s="19"/>
      <c r="I390" s="19"/>
      <c r="J390" s="19"/>
      <c r="K390" s="19"/>
      <c r="L390" s="19"/>
      <c r="M390" s="19"/>
    </row>
    <row r="391" spans="1:13" x14ac:dyDescent="0.2">
      <c r="A391" s="56"/>
      <c r="B391" s="19"/>
      <c r="C391" s="49"/>
      <c r="D391" s="19"/>
      <c r="E391" s="24"/>
      <c r="F391" s="19"/>
      <c r="G391" s="19"/>
      <c r="H391" s="19"/>
      <c r="I391" s="19"/>
      <c r="J391" s="19"/>
      <c r="K391" s="19"/>
      <c r="L391" s="19"/>
      <c r="M391" s="19"/>
    </row>
    <row r="392" spans="1:13" x14ac:dyDescent="0.2">
      <c r="A392" s="56"/>
      <c r="B392" s="19"/>
      <c r="C392" s="49"/>
      <c r="D392" s="19"/>
      <c r="E392" s="24"/>
      <c r="F392" s="19"/>
      <c r="G392" s="19"/>
      <c r="H392" s="19"/>
      <c r="I392" s="19"/>
      <c r="J392" s="19"/>
      <c r="K392" s="19"/>
      <c r="L392" s="19"/>
      <c r="M392" s="19"/>
    </row>
    <row r="393" spans="1:13" x14ac:dyDescent="0.2">
      <c r="A393" s="56"/>
      <c r="B393" s="19"/>
      <c r="C393" s="49"/>
      <c r="D393" s="19"/>
      <c r="E393" s="24"/>
      <c r="F393" s="19"/>
      <c r="G393" s="19"/>
      <c r="H393" s="19"/>
      <c r="I393" s="19"/>
      <c r="J393" s="19"/>
      <c r="K393" s="19"/>
      <c r="L393" s="19"/>
      <c r="M393" s="19"/>
    </row>
    <row r="394" spans="1:13" x14ac:dyDescent="0.2">
      <c r="A394" s="56"/>
      <c r="B394" s="19"/>
      <c r="C394" s="49"/>
      <c r="D394" s="19"/>
      <c r="E394" s="24"/>
      <c r="F394" s="19"/>
      <c r="G394" s="19"/>
      <c r="H394" s="19"/>
      <c r="I394" s="19"/>
      <c r="J394" s="19"/>
      <c r="K394" s="19"/>
      <c r="L394" s="19"/>
      <c r="M394" s="19"/>
    </row>
    <row r="395" spans="1:13" x14ac:dyDescent="0.2">
      <c r="A395" s="56"/>
      <c r="B395" s="19"/>
      <c r="C395" s="49"/>
      <c r="D395" s="19"/>
      <c r="E395" s="24"/>
      <c r="F395" s="19"/>
      <c r="G395" s="19"/>
      <c r="H395" s="19"/>
      <c r="I395" s="19"/>
      <c r="J395" s="19"/>
      <c r="K395" s="19"/>
      <c r="L395" s="19"/>
      <c r="M395" s="19"/>
    </row>
    <row r="396" spans="1:13" x14ac:dyDescent="0.2">
      <c r="A396" s="56"/>
      <c r="B396" s="19"/>
      <c r="C396" s="49"/>
      <c r="D396" s="19"/>
      <c r="E396" s="24"/>
      <c r="F396" s="19"/>
      <c r="G396" s="19"/>
      <c r="H396" s="19"/>
      <c r="I396" s="19"/>
      <c r="J396" s="19"/>
      <c r="K396" s="19"/>
      <c r="L396" s="19"/>
      <c r="M396" s="19"/>
    </row>
    <row r="397" spans="1:13" x14ac:dyDescent="0.2">
      <c r="A397" s="56"/>
      <c r="B397" s="19"/>
      <c r="C397" s="49"/>
      <c r="D397" s="19"/>
      <c r="E397" s="24"/>
      <c r="F397" s="19"/>
      <c r="G397" s="19"/>
      <c r="H397" s="19"/>
      <c r="I397" s="19"/>
      <c r="J397" s="19"/>
      <c r="K397" s="19"/>
      <c r="L397" s="19"/>
      <c r="M397" s="19"/>
    </row>
    <row r="398" spans="1:13" x14ac:dyDescent="0.2">
      <c r="A398" s="56"/>
      <c r="B398" s="19"/>
      <c r="C398" s="49"/>
      <c r="D398" s="19"/>
      <c r="E398" s="24"/>
      <c r="F398" s="19"/>
      <c r="G398" s="19"/>
      <c r="H398" s="19"/>
      <c r="I398" s="19"/>
      <c r="J398" s="19"/>
      <c r="K398" s="19"/>
      <c r="L398" s="19"/>
      <c r="M398" s="19"/>
    </row>
    <row r="399" spans="1:13" x14ac:dyDescent="0.2">
      <c r="A399" s="56"/>
      <c r="B399" s="19"/>
      <c r="C399" s="49"/>
      <c r="D399" s="19"/>
      <c r="E399" s="24"/>
      <c r="F399" s="19"/>
      <c r="G399" s="19"/>
      <c r="H399" s="19"/>
      <c r="I399" s="19"/>
      <c r="J399" s="19"/>
      <c r="K399" s="19"/>
      <c r="L399" s="19"/>
      <c r="M399" s="19"/>
    </row>
    <row r="400" spans="1:13" x14ac:dyDescent="0.2">
      <c r="A400" s="56"/>
      <c r="B400" s="19"/>
      <c r="C400" s="49"/>
      <c r="D400" s="19"/>
      <c r="E400" s="24"/>
      <c r="F400" s="19"/>
      <c r="G400" s="19"/>
      <c r="H400" s="19"/>
      <c r="I400" s="19"/>
      <c r="J400" s="19"/>
      <c r="K400" s="19"/>
      <c r="L400" s="19"/>
      <c r="M400" s="19"/>
    </row>
    <row r="401" spans="1:13" x14ac:dyDescent="0.2">
      <c r="A401" s="56"/>
      <c r="B401" s="19"/>
      <c r="C401" s="49"/>
      <c r="D401" s="19"/>
      <c r="E401" s="24"/>
      <c r="F401" s="19"/>
      <c r="G401" s="19"/>
      <c r="H401" s="19"/>
      <c r="I401" s="19"/>
      <c r="J401" s="19"/>
      <c r="K401" s="19"/>
      <c r="L401" s="19"/>
      <c r="M401" s="19"/>
    </row>
    <row r="402" spans="1:13" x14ac:dyDescent="0.2">
      <c r="A402" s="56"/>
      <c r="B402" s="19"/>
      <c r="C402" s="49"/>
      <c r="D402" s="19"/>
      <c r="E402" s="24"/>
      <c r="F402" s="19"/>
      <c r="G402" s="19"/>
      <c r="H402" s="19"/>
      <c r="I402" s="19"/>
      <c r="J402" s="19"/>
      <c r="K402" s="19"/>
      <c r="L402" s="19"/>
      <c r="M402" s="19"/>
    </row>
    <row r="403" spans="1:13" x14ac:dyDescent="0.2">
      <c r="A403" s="56"/>
      <c r="B403" s="19"/>
      <c r="C403" s="49"/>
      <c r="D403" s="19"/>
      <c r="E403" s="24"/>
      <c r="F403" s="19"/>
      <c r="G403" s="19"/>
      <c r="H403" s="19"/>
      <c r="I403" s="19"/>
      <c r="J403" s="19"/>
      <c r="K403" s="19"/>
      <c r="L403" s="19"/>
      <c r="M403" s="19"/>
    </row>
    <row r="404" spans="1:13" x14ac:dyDescent="0.2">
      <c r="A404" s="56"/>
      <c r="B404" s="19"/>
      <c r="C404" s="49"/>
      <c r="D404" s="19"/>
      <c r="E404" s="24"/>
      <c r="F404" s="19"/>
      <c r="G404" s="19"/>
      <c r="H404" s="19"/>
      <c r="I404" s="19"/>
      <c r="J404" s="19"/>
      <c r="K404" s="19"/>
      <c r="L404" s="19"/>
      <c r="M404" s="19"/>
    </row>
    <row r="405" spans="1:13" x14ac:dyDescent="0.2">
      <c r="A405" s="56"/>
      <c r="B405" s="19"/>
      <c r="C405" s="49"/>
      <c r="D405" s="19"/>
      <c r="E405" s="24"/>
      <c r="F405" s="19"/>
      <c r="G405" s="19"/>
      <c r="H405" s="19"/>
      <c r="I405" s="19"/>
      <c r="J405" s="19"/>
      <c r="K405" s="19"/>
      <c r="L405" s="19"/>
      <c r="M405" s="19"/>
    </row>
    <row r="406" spans="1:13" x14ac:dyDescent="0.2">
      <c r="A406" s="56"/>
      <c r="B406" s="19"/>
      <c r="C406" s="49"/>
      <c r="D406" s="19"/>
      <c r="E406" s="24"/>
      <c r="F406" s="19"/>
      <c r="G406" s="19"/>
      <c r="H406" s="19"/>
      <c r="I406" s="19"/>
      <c r="J406" s="19"/>
      <c r="K406" s="19"/>
      <c r="L406" s="19"/>
      <c r="M406" s="19"/>
    </row>
    <row r="407" spans="1:13" x14ac:dyDescent="0.2">
      <c r="A407" s="56"/>
      <c r="B407" s="19"/>
      <c r="C407" s="49"/>
      <c r="D407" s="19"/>
      <c r="E407" s="24"/>
      <c r="F407" s="19"/>
      <c r="G407" s="19"/>
      <c r="H407" s="19"/>
      <c r="I407" s="19"/>
      <c r="J407" s="19"/>
      <c r="K407" s="19"/>
      <c r="L407" s="19"/>
      <c r="M407" s="19"/>
    </row>
    <row r="408" spans="1:13" x14ac:dyDescent="0.2">
      <c r="A408" s="56"/>
      <c r="B408" s="19"/>
      <c r="C408" s="49"/>
      <c r="D408" s="19"/>
      <c r="E408" s="24"/>
      <c r="F408" s="19"/>
      <c r="G408" s="19"/>
      <c r="H408" s="19"/>
      <c r="I408" s="19"/>
      <c r="J408" s="19"/>
      <c r="K408" s="19"/>
      <c r="L408" s="19"/>
      <c r="M408" s="19"/>
    </row>
    <row r="409" spans="1:13" x14ac:dyDescent="0.2">
      <c r="A409" s="56"/>
      <c r="B409" s="19"/>
      <c r="C409" s="49"/>
      <c r="D409" s="19"/>
      <c r="E409" s="24"/>
      <c r="F409" s="19"/>
      <c r="G409" s="19"/>
      <c r="H409" s="19"/>
      <c r="I409" s="19"/>
      <c r="J409" s="19"/>
      <c r="K409" s="19"/>
      <c r="L409" s="19"/>
      <c r="M409" s="19"/>
    </row>
    <row r="410" spans="1:13" x14ac:dyDescent="0.2">
      <c r="A410" s="56"/>
      <c r="B410" s="19"/>
      <c r="C410" s="49"/>
      <c r="D410" s="19"/>
      <c r="E410" s="24"/>
      <c r="F410" s="19"/>
      <c r="G410" s="19"/>
      <c r="H410" s="19"/>
      <c r="I410" s="19"/>
      <c r="J410" s="19"/>
      <c r="K410" s="19"/>
      <c r="L410" s="19"/>
      <c r="M410" s="19"/>
    </row>
    <row r="411" spans="1:13" x14ac:dyDescent="0.2">
      <c r="A411" s="56"/>
      <c r="B411" s="19"/>
      <c r="C411" s="49"/>
      <c r="D411" s="19"/>
      <c r="E411" s="24"/>
      <c r="F411" s="19"/>
      <c r="G411" s="19"/>
      <c r="H411" s="19"/>
      <c r="I411" s="19"/>
      <c r="J411" s="19"/>
      <c r="K411" s="19"/>
      <c r="L411" s="19"/>
      <c r="M411" s="19"/>
    </row>
    <row r="412" spans="1:13" x14ac:dyDescent="0.2">
      <c r="A412" s="56"/>
      <c r="B412" s="19"/>
      <c r="C412" s="49"/>
      <c r="D412" s="19"/>
      <c r="E412" s="24"/>
      <c r="F412" s="19"/>
      <c r="G412" s="19"/>
      <c r="H412" s="19"/>
      <c r="I412" s="19"/>
      <c r="J412" s="19"/>
      <c r="K412" s="19"/>
      <c r="L412" s="19"/>
      <c r="M412" s="19"/>
    </row>
    <row r="413" spans="1:13" x14ac:dyDescent="0.2">
      <c r="A413" s="56"/>
      <c r="B413" s="19"/>
      <c r="C413" s="49"/>
      <c r="D413" s="19"/>
      <c r="E413" s="24"/>
      <c r="F413" s="19"/>
      <c r="G413" s="19"/>
      <c r="H413" s="19"/>
      <c r="I413" s="19"/>
      <c r="J413" s="19"/>
      <c r="K413" s="19"/>
      <c r="L413" s="19"/>
      <c r="M413" s="19"/>
    </row>
    <row r="414" spans="1:13" x14ac:dyDescent="0.2">
      <c r="A414" s="56"/>
      <c r="B414" s="19"/>
      <c r="C414" s="49"/>
      <c r="D414" s="19"/>
      <c r="E414" s="24"/>
      <c r="F414" s="19"/>
      <c r="G414" s="19"/>
      <c r="H414" s="19"/>
      <c r="I414" s="19"/>
      <c r="J414" s="19"/>
      <c r="K414" s="19"/>
      <c r="L414" s="19"/>
      <c r="M414" s="19"/>
    </row>
    <row r="415" spans="1:13" x14ac:dyDescent="0.2">
      <c r="A415" s="56"/>
      <c r="B415" s="19"/>
      <c r="C415" s="49"/>
      <c r="D415" s="19"/>
      <c r="E415" s="24"/>
      <c r="F415" s="19"/>
      <c r="G415" s="19"/>
      <c r="H415" s="19"/>
      <c r="I415" s="19"/>
      <c r="J415" s="19"/>
      <c r="K415" s="19"/>
      <c r="L415" s="19"/>
      <c r="M415" s="19"/>
    </row>
    <row r="416" spans="1:13" x14ac:dyDescent="0.2">
      <c r="A416" s="56"/>
      <c r="B416" s="19"/>
      <c r="C416" s="49"/>
      <c r="D416" s="19"/>
      <c r="E416" s="24"/>
      <c r="F416" s="19"/>
      <c r="G416" s="19"/>
      <c r="H416" s="19"/>
      <c r="I416" s="19"/>
      <c r="J416" s="19"/>
      <c r="K416" s="19"/>
      <c r="L416" s="19"/>
      <c r="M416" s="19"/>
    </row>
    <row r="417" spans="1:13" x14ac:dyDescent="0.2">
      <c r="A417" s="56"/>
      <c r="B417" s="19"/>
      <c r="C417" s="49"/>
      <c r="D417" s="19"/>
      <c r="E417" s="24"/>
      <c r="F417" s="19"/>
      <c r="G417" s="19"/>
      <c r="H417" s="19"/>
      <c r="I417" s="19"/>
      <c r="J417" s="19"/>
      <c r="K417" s="19"/>
      <c r="L417" s="19"/>
      <c r="M417" s="19"/>
    </row>
    <row r="418" spans="1:13" x14ac:dyDescent="0.2">
      <c r="A418" s="56"/>
      <c r="B418" s="19"/>
      <c r="C418" s="49"/>
      <c r="D418" s="19"/>
      <c r="E418" s="24"/>
      <c r="F418" s="19"/>
      <c r="G418" s="19"/>
      <c r="H418" s="19"/>
      <c r="I418" s="19"/>
      <c r="J418" s="19"/>
      <c r="K418" s="19"/>
      <c r="L418" s="19"/>
      <c r="M418" s="19"/>
    </row>
    <row r="419" spans="1:13" x14ac:dyDescent="0.2">
      <c r="A419" s="56"/>
      <c r="B419" s="19"/>
      <c r="C419" s="49"/>
      <c r="D419" s="19"/>
      <c r="E419" s="24"/>
      <c r="F419" s="19"/>
      <c r="G419" s="19"/>
      <c r="H419" s="19"/>
      <c r="I419" s="19"/>
      <c r="J419" s="19"/>
      <c r="K419" s="19"/>
      <c r="L419" s="19"/>
      <c r="M419" s="19"/>
    </row>
    <row r="420" spans="1:13" x14ac:dyDescent="0.2">
      <c r="A420" s="56"/>
      <c r="B420" s="19"/>
      <c r="C420" s="49"/>
      <c r="D420" s="19"/>
      <c r="E420" s="24"/>
      <c r="F420" s="19"/>
      <c r="G420" s="19"/>
      <c r="H420" s="19"/>
      <c r="I420" s="19"/>
      <c r="J420" s="19"/>
      <c r="K420" s="19"/>
      <c r="L420" s="19"/>
      <c r="M420" s="19"/>
    </row>
    <row r="421" spans="1:13" x14ac:dyDescent="0.2">
      <c r="A421" s="56"/>
      <c r="B421" s="19"/>
      <c r="C421" s="49"/>
      <c r="D421" s="19"/>
      <c r="E421" s="24"/>
      <c r="F421" s="19"/>
      <c r="G421" s="19"/>
      <c r="H421" s="19"/>
      <c r="I421" s="19"/>
      <c r="J421" s="19"/>
      <c r="K421" s="19"/>
      <c r="L421" s="19"/>
      <c r="M421" s="19"/>
    </row>
    <row r="422" spans="1:13" x14ac:dyDescent="0.2">
      <c r="A422" s="56"/>
      <c r="B422" s="19"/>
      <c r="C422" s="49"/>
      <c r="D422" s="19"/>
      <c r="E422" s="24"/>
      <c r="F422" s="19"/>
      <c r="G422" s="19"/>
      <c r="H422" s="19"/>
      <c r="I422" s="19"/>
      <c r="J422" s="19"/>
      <c r="K422" s="19"/>
      <c r="L422" s="19"/>
      <c r="M422" s="19"/>
    </row>
    <row r="423" spans="1:13" x14ac:dyDescent="0.2">
      <c r="A423" s="56"/>
      <c r="B423" s="19"/>
      <c r="C423" s="49"/>
      <c r="D423" s="19"/>
      <c r="E423" s="24"/>
      <c r="F423" s="19"/>
      <c r="G423" s="19"/>
      <c r="H423" s="19"/>
      <c r="I423" s="19"/>
      <c r="J423" s="19"/>
      <c r="K423" s="19"/>
      <c r="L423" s="19"/>
      <c r="M423" s="19"/>
    </row>
    <row r="424" spans="1:13" x14ac:dyDescent="0.2">
      <c r="A424" s="56"/>
      <c r="B424" s="19"/>
      <c r="C424" s="49"/>
      <c r="D424" s="19"/>
      <c r="E424" s="24"/>
      <c r="F424" s="19"/>
      <c r="G424" s="19"/>
      <c r="H424" s="19"/>
      <c r="I424" s="19"/>
      <c r="J424" s="19"/>
      <c r="K424" s="19"/>
      <c r="L424" s="19"/>
      <c r="M424" s="19"/>
    </row>
    <row r="425" spans="1:13" x14ac:dyDescent="0.2">
      <c r="A425" s="56"/>
      <c r="B425" s="19"/>
      <c r="C425" s="49"/>
      <c r="D425" s="19"/>
      <c r="E425" s="24"/>
      <c r="F425" s="19"/>
      <c r="G425" s="19"/>
      <c r="H425" s="19"/>
      <c r="I425" s="19"/>
      <c r="J425" s="19"/>
      <c r="K425" s="19"/>
      <c r="L425" s="19"/>
      <c r="M425" s="19"/>
    </row>
    <row r="426" spans="1:13" x14ac:dyDescent="0.2">
      <c r="A426" s="56"/>
      <c r="B426" s="19"/>
      <c r="C426" s="49"/>
      <c r="D426" s="19"/>
      <c r="E426" s="24"/>
      <c r="F426" s="19"/>
      <c r="G426" s="19"/>
      <c r="H426" s="19"/>
      <c r="I426" s="19"/>
      <c r="J426" s="19"/>
      <c r="K426" s="19"/>
      <c r="L426" s="19"/>
      <c r="M426" s="19"/>
    </row>
    <row r="427" spans="1:13" x14ac:dyDescent="0.2">
      <c r="A427" s="56"/>
      <c r="B427" s="19"/>
      <c r="C427" s="49"/>
      <c r="D427" s="19"/>
      <c r="E427" s="24"/>
      <c r="F427" s="19"/>
      <c r="G427" s="19"/>
      <c r="H427" s="19"/>
      <c r="I427" s="19"/>
      <c r="J427" s="19"/>
      <c r="K427" s="19"/>
      <c r="L427" s="19"/>
      <c r="M427" s="19"/>
    </row>
    <row r="428" spans="1:13" x14ac:dyDescent="0.2">
      <c r="A428" s="56"/>
      <c r="B428" s="19"/>
      <c r="C428" s="49"/>
      <c r="D428" s="19"/>
      <c r="E428" s="24"/>
      <c r="F428" s="19"/>
      <c r="G428" s="19"/>
      <c r="H428" s="19"/>
      <c r="I428" s="19"/>
      <c r="J428" s="19"/>
      <c r="K428" s="19"/>
      <c r="L428" s="19"/>
      <c r="M428" s="19"/>
    </row>
    <row r="429" spans="1:13" x14ac:dyDescent="0.2">
      <c r="A429" s="56"/>
      <c r="B429" s="19"/>
      <c r="C429" s="49"/>
      <c r="D429" s="19"/>
      <c r="E429" s="24"/>
      <c r="F429" s="19"/>
      <c r="G429" s="19"/>
      <c r="H429" s="19"/>
      <c r="I429" s="19"/>
      <c r="J429" s="19"/>
      <c r="K429" s="19"/>
      <c r="L429" s="19"/>
      <c r="M429" s="19"/>
    </row>
    <row r="430" spans="1:13" x14ac:dyDescent="0.2">
      <c r="A430" s="56"/>
      <c r="B430" s="19"/>
      <c r="C430" s="49"/>
      <c r="D430" s="19"/>
      <c r="E430" s="24"/>
      <c r="F430" s="19"/>
      <c r="G430" s="19"/>
      <c r="H430" s="19"/>
      <c r="I430" s="19"/>
      <c r="J430" s="19"/>
      <c r="K430" s="19"/>
      <c r="L430" s="19"/>
      <c r="M430" s="19"/>
    </row>
    <row r="431" spans="1:13" x14ac:dyDescent="0.2">
      <c r="A431" s="56"/>
      <c r="B431" s="19"/>
      <c r="C431" s="49"/>
      <c r="D431" s="19"/>
      <c r="E431" s="24"/>
      <c r="F431" s="19"/>
      <c r="G431" s="19"/>
      <c r="H431" s="19"/>
      <c r="I431" s="19"/>
      <c r="J431" s="19"/>
      <c r="K431" s="19"/>
      <c r="L431" s="19"/>
      <c r="M431" s="19"/>
    </row>
    <row r="432" spans="1:13" x14ac:dyDescent="0.2">
      <c r="A432" s="56"/>
      <c r="B432" s="19"/>
      <c r="C432" s="49"/>
      <c r="D432" s="19"/>
      <c r="E432" s="24"/>
      <c r="F432" s="19"/>
      <c r="G432" s="19"/>
      <c r="H432" s="19"/>
      <c r="I432" s="19"/>
      <c r="J432" s="19"/>
      <c r="K432" s="19"/>
      <c r="L432" s="19"/>
      <c r="M432" s="19"/>
    </row>
    <row r="433" spans="1:13" x14ac:dyDescent="0.2">
      <c r="A433" s="56"/>
      <c r="B433" s="19"/>
      <c r="C433" s="49"/>
      <c r="D433" s="19"/>
      <c r="E433" s="24"/>
      <c r="F433" s="19"/>
      <c r="G433" s="19"/>
      <c r="H433" s="19"/>
      <c r="I433" s="19"/>
      <c r="J433" s="19"/>
      <c r="K433" s="19"/>
      <c r="L433" s="19"/>
      <c r="M433" s="19"/>
    </row>
    <row r="434" spans="1:13" x14ac:dyDescent="0.2">
      <c r="A434" s="56"/>
      <c r="B434" s="19"/>
      <c r="C434" s="49"/>
      <c r="D434" s="19"/>
      <c r="E434" s="24"/>
      <c r="F434" s="19"/>
      <c r="G434" s="19"/>
      <c r="H434" s="19"/>
      <c r="I434" s="19"/>
      <c r="J434" s="19"/>
      <c r="K434" s="19"/>
      <c r="L434" s="19"/>
      <c r="M434" s="19"/>
    </row>
    <row r="435" spans="1:13" x14ac:dyDescent="0.2">
      <c r="A435" s="56"/>
      <c r="B435" s="19"/>
      <c r="C435" s="49"/>
      <c r="D435" s="19"/>
      <c r="E435" s="24"/>
      <c r="F435" s="19"/>
      <c r="G435" s="19"/>
      <c r="H435" s="19"/>
      <c r="I435" s="19"/>
      <c r="J435" s="19"/>
      <c r="K435" s="19"/>
      <c r="L435" s="19"/>
      <c r="M435" s="19"/>
    </row>
    <row r="436" spans="1:13" x14ac:dyDescent="0.2">
      <c r="A436" s="56"/>
      <c r="B436" s="19"/>
      <c r="C436" s="49"/>
      <c r="D436" s="19"/>
      <c r="E436" s="24"/>
      <c r="F436" s="19"/>
      <c r="G436" s="19"/>
      <c r="H436" s="19"/>
      <c r="I436" s="19"/>
      <c r="J436" s="19"/>
      <c r="K436" s="19"/>
      <c r="L436" s="19"/>
      <c r="M436" s="19"/>
    </row>
    <row r="437" spans="1:13" x14ac:dyDescent="0.2">
      <c r="A437" s="56"/>
      <c r="B437" s="19"/>
      <c r="C437" s="49"/>
      <c r="D437" s="19"/>
      <c r="E437" s="24"/>
      <c r="F437" s="19"/>
      <c r="G437" s="19"/>
      <c r="H437" s="19"/>
      <c r="I437" s="19"/>
      <c r="J437" s="19"/>
      <c r="K437" s="19"/>
      <c r="L437" s="19"/>
      <c r="M437" s="19"/>
    </row>
    <row r="438" spans="1:13" x14ac:dyDescent="0.2">
      <c r="A438" s="56"/>
      <c r="B438" s="19"/>
      <c r="C438" s="49"/>
      <c r="D438" s="19"/>
      <c r="E438" s="24"/>
      <c r="F438" s="19"/>
      <c r="G438" s="19"/>
      <c r="H438" s="19"/>
      <c r="I438" s="19"/>
      <c r="J438" s="19"/>
      <c r="K438" s="19"/>
      <c r="L438" s="19"/>
      <c r="M438" s="19"/>
    </row>
    <row r="439" spans="1:13" x14ac:dyDescent="0.2">
      <c r="A439" s="56"/>
      <c r="B439" s="19"/>
      <c r="C439" s="49"/>
      <c r="D439" s="19"/>
      <c r="E439" s="24"/>
      <c r="F439" s="19"/>
      <c r="G439" s="19"/>
      <c r="H439" s="19"/>
      <c r="I439" s="19"/>
      <c r="J439" s="19"/>
      <c r="K439" s="19"/>
      <c r="L439" s="19"/>
      <c r="M439" s="19"/>
    </row>
    <row r="440" spans="1:13" x14ac:dyDescent="0.2">
      <c r="A440" s="56"/>
      <c r="B440" s="19"/>
      <c r="C440" s="49"/>
      <c r="D440" s="19"/>
      <c r="E440" s="24"/>
      <c r="F440" s="19"/>
      <c r="G440" s="19"/>
      <c r="H440" s="19"/>
      <c r="I440" s="19"/>
      <c r="J440" s="19"/>
      <c r="K440" s="19"/>
      <c r="L440" s="19"/>
      <c r="M440" s="19"/>
    </row>
    <row r="441" spans="1:13" x14ac:dyDescent="0.2">
      <c r="A441" s="56"/>
      <c r="B441" s="19"/>
      <c r="C441" s="49"/>
      <c r="D441" s="19"/>
      <c r="E441" s="24"/>
      <c r="F441" s="19"/>
      <c r="G441" s="19"/>
      <c r="H441" s="19"/>
      <c r="I441" s="19"/>
      <c r="J441" s="19"/>
      <c r="K441" s="19"/>
      <c r="L441" s="19"/>
      <c r="M441" s="19"/>
    </row>
    <row r="442" spans="1:13" x14ac:dyDescent="0.2">
      <c r="A442" s="56"/>
      <c r="B442" s="19"/>
      <c r="C442" s="49"/>
      <c r="D442" s="19"/>
      <c r="E442" s="24"/>
      <c r="F442" s="19"/>
      <c r="G442" s="19"/>
      <c r="H442" s="19"/>
      <c r="I442" s="19"/>
      <c r="J442" s="19"/>
      <c r="K442" s="19"/>
      <c r="L442" s="19"/>
      <c r="M442" s="19"/>
    </row>
    <row r="443" spans="1:13" x14ac:dyDescent="0.2">
      <c r="A443" s="56"/>
      <c r="B443" s="19"/>
      <c r="C443" s="49"/>
      <c r="D443" s="19"/>
      <c r="E443" s="24"/>
      <c r="F443" s="19"/>
      <c r="G443" s="19"/>
      <c r="H443" s="19"/>
      <c r="I443" s="19"/>
      <c r="J443" s="19"/>
      <c r="K443" s="19"/>
      <c r="L443" s="19"/>
      <c r="M443" s="19"/>
    </row>
    <row r="444" spans="1:13" x14ac:dyDescent="0.2">
      <c r="A444" s="56"/>
      <c r="B444" s="19"/>
      <c r="C444" s="49"/>
      <c r="D444" s="19"/>
      <c r="E444" s="24"/>
      <c r="F444" s="19"/>
      <c r="G444" s="19"/>
      <c r="H444" s="19"/>
      <c r="I444" s="19"/>
      <c r="J444" s="19"/>
      <c r="K444" s="19"/>
      <c r="L444" s="19"/>
      <c r="M444" s="19"/>
    </row>
    <row r="445" spans="1:13" x14ac:dyDescent="0.2">
      <c r="A445" s="56"/>
      <c r="B445" s="19"/>
      <c r="C445" s="49"/>
      <c r="D445" s="19"/>
      <c r="E445" s="24"/>
      <c r="F445" s="19"/>
      <c r="G445" s="19"/>
      <c r="H445" s="19"/>
      <c r="I445" s="19"/>
      <c r="J445" s="19"/>
      <c r="K445" s="19"/>
      <c r="L445" s="19"/>
      <c r="M445" s="19"/>
    </row>
    <row r="446" spans="1:13" x14ac:dyDescent="0.2">
      <c r="A446" s="56"/>
      <c r="B446" s="19"/>
      <c r="C446" s="49"/>
      <c r="D446" s="19"/>
      <c r="E446" s="24"/>
      <c r="F446" s="19"/>
      <c r="G446" s="19"/>
      <c r="H446" s="19"/>
      <c r="I446" s="19"/>
      <c r="J446" s="19"/>
      <c r="K446" s="19"/>
      <c r="L446" s="19"/>
      <c r="M446" s="19"/>
    </row>
    <row r="447" spans="1:13" x14ac:dyDescent="0.2">
      <c r="A447" s="56"/>
      <c r="B447" s="19"/>
      <c r="C447" s="49"/>
      <c r="D447" s="19"/>
      <c r="E447" s="24"/>
      <c r="F447" s="19"/>
      <c r="G447" s="19"/>
      <c r="H447" s="19"/>
      <c r="I447" s="19"/>
      <c r="J447" s="19"/>
      <c r="K447" s="19"/>
      <c r="L447" s="19"/>
      <c r="M447" s="19"/>
    </row>
    <row r="448" spans="1:13" x14ac:dyDescent="0.2">
      <c r="A448" s="56"/>
      <c r="B448" s="19"/>
      <c r="C448" s="49"/>
      <c r="D448" s="19"/>
      <c r="E448" s="24"/>
      <c r="F448" s="19"/>
      <c r="G448" s="19"/>
      <c r="H448" s="19"/>
      <c r="I448" s="19"/>
      <c r="J448" s="19"/>
      <c r="K448" s="19"/>
      <c r="L448" s="19"/>
      <c r="M448" s="19"/>
    </row>
    <row r="449" spans="1:13" x14ac:dyDescent="0.2">
      <c r="A449" s="56"/>
      <c r="B449" s="19"/>
      <c r="C449" s="49"/>
      <c r="D449" s="19"/>
      <c r="E449" s="24"/>
      <c r="F449" s="19"/>
      <c r="G449" s="19"/>
      <c r="H449" s="19"/>
      <c r="I449" s="19"/>
      <c r="J449" s="19"/>
      <c r="K449" s="19"/>
      <c r="L449" s="19"/>
      <c r="M449" s="19"/>
    </row>
    <row r="450" spans="1:13" x14ac:dyDescent="0.2">
      <c r="A450" s="56"/>
      <c r="B450" s="19"/>
      <c r="C450" s="49"/>
      <c r="D450" s="19"/>
      <c r="E450" s="24"/>
      <c r="F450" s="19"/>
      <c r="G450" s="19"/>
      <c r="H450" s="19"/>
      <c r="I450" s="19"/>
      <c r="J450" s="19"/>
      <c r="K450" s="19"/>
      <c r="L450" s="19"/>
      <c r="M450" s="19"/>
    </row>
    <row r="451" spans="1:13" x14ac:dyDescent="0.2">
      <c r="A451" s="56"/>
      <c r="B451" s="19"/>
      <c r="C451" s="49"/>
      <c r="D451" s="19"/>
      <c r="E451" s="24"/>
      <c r="F451" s="19"/>
      <c r="G451" s="19"/>
      <c r="H451" s="19"/>
      <c r="I451" s="19"/>
      <c r="J451" s="19"/>
      <c r="K451" s="19"/>
      <c r="L451" s="19"/>
      <c r="M451" s="19"/>
    </row>
    <row r="452" spans="1:13" x14ac:dyDescent="0.2">
      <c r="A452" s="56"/>
      <c r="B452" s="19"/>
      <c r="C452" s="49"/>
      <c r="D452" s="19"/>
      <c r="E452" s="24"/>
      <c r="F452" s="19"/>
      <c r="G452" s="19"/>
      <c r="H452" s="19"/>
      <c r="I452" s="19"/>
      <c r="J452" s="19"/>
      <c r="K452" s="19"/>
      <c r="L452" s="19"/>
      <c r="M452" s="19"/>
    </row>
    <row r="453" spans="1:13" x14ac:dyDescent="0.2">
      <c r="A453" s="56"/>
      <c r="B453" s="19"/>
      <c r="C453" s="49"/>
      <c r="D453" s="19"/>
      <c r="E453" s="24"/>
      <c r="F453" s="19"/>
      <c r="G453" s="19"/>
      <c r="H453" s="19"/>
      <c r="I453" s="19"/>
      <c r="J453" s="19"/>
      <c r="K453" s="19"/>
      <c r="L453" s="19"/>
      <c r="M453" s="19"/>
    </row>
    <row r="454" spans="1:13" x14ac:dyDescent="0.2">
      <c r="A454" s="56"/>
      <c r="B454" s="19"/>
      <c r="C454" s="49"/>
      <c r="D454" s="19"/>
      <c r="E454" s="24"/>
      <c r="F454" s="19"/>
      <c r="G454" s="19"/>
      <c r="H454" s="19"/>
      <c r="I454" s="19"/>
      <c r="J454" s="19"/>
      <c r="K454" s="19"/>
      <c r="L454" s="19"/>
      <c r="M454" s="19"/>
    </row>
    <row r="455" spans="1:13" x14ac:dyDescent="0.2">
      <c r="A455" s="56"/>
      <c r="B455" s="19"/>
      <c r="C455" s="49"/>
      <c r="D455" s="19"/>
      <c r="E455" s="24"/>
      <c r="F455" s="19"/>
      <c r="G455" s="19"/>
      <c r="H455" s="19"/>
      <c r="I455" s="19"/>
      <c r="J455" s="19"/>
      <c r="K455" s="19"/>
      <c r="L455" s="19"/>
      <c r="M455" s="19"/>
    </row>
    <row r="456" spans="1:13" x14ac:dyDescent="0.2">
      <c r="A456" s="56"/>
      <c r="B456" s="19"/>
      <c r="C456" s="49"/>
      <c r="D456" s="19"/>
      <c r="E456" s="24"/>
      <c r="F456" s="19"/>
      <c r="G456" s="19"/>
      <c r="H456" s="19"/>
      <c r="I456" s="19"/>
      <c r="J456" s="19"/>
      <c r="K456" s="19"/>
      <c r="L456" s="19"/>
      <c r="M456" s="19"/>
    </row>
    <row r="457" spans="1:13" x14ac:dyDescent="0.2">
      <c r="A457" s="56"/>
      <c r="B457" s="19"/>
      <c r="C457" s="49"/>
      <c r="D457" s="19"/>
      <c r="E457" s="24"/>
      <c r="F457" s="19"/>
      <c r="G457" s="19"/>
      <c r="H457" s="19"/>
      <c r="I457" s="19"/>
      <c r="J457" s="19"/>
      <c r="K457" s="19"/>
      <c r="L457" s="19"/>
      <c r="M457" s="19"/>
    </row>
    <row r="458" spans="1:13" x14ac:dyDescent="0.2">
      <c r="A458" s="56"/>
      <c r="B458" s="19"/>
      <c r="C458" s="49"/>
      <c r="D458" s="19"/>
      <c r="E458" s="24"/>
      <c r="F458" s="19"/>
      <c r="G458" s="19"/>
      <c r="H458" s="19"/>
      <c r="I458" s="19"/>
      <c r="J458" s="19"/>
      <c r="K458" s="19"/>
      <c r="L458" s="19"/>
      <c r="M458" s="19"/>
    </row>
    <row r="459" spans="1:13" x14ac:dyDescent="0.2">
      <c r="A459" s="56"/>
      <c r="B459" s="19"/>
      <c r="C459" s="49"/>
      <c r="D459" s="19"/>
      <c r="E459" s="24"/>
      <c r="F459" s="19"/>
      <c r="G459" s="19"/>
      <c r="H459" s="19"/>
      <c r="I459" s="19"/>
      <c r="J459" s="19"/>
      <c r="K459" s="19"/>
      <c r="L459" s="19"/>
      <c r="M459" s="19"/>
    </row>
    <row r="460" spans="1:13" x14ac:dyDescent="0.2">
      <c r="A460" s="56"/>
      <c r="B460" s="19"/>
      <c r="C460" s="49"/>
      <c r="D460" s="19"/>
      <c r="E460" s="24"/>
      <c r="F460" s="19"/>
      <c r="G460" s="19"/>
      <c r="H460" s="19"/>
      <c r="I460" s="19"/>
      <c r="J460" s="19"/>
      <c r="K460" s="19"/>
      <c r="L460" s="19"/>
      <c r="M460" s="19"/>
    </row>
    <row r="461" spans="1:13" x14ac:dyDescent="0.2">
      <c r="A461" s="56"/>
      <c r="B461" s="19"/>
      <c r="C461" s="49"/>
      <c r="D461" s="19"/>
      <c r="E461" s="24"/>
      <c r="F461" s="19"/>
      <c r="G461" s="19"/>
      <c r="H461" s="19"/>
      <c r="I461" s="19"/>
      <c r="J461" s="19"/>
      <c r="K461" s="19"/>
      <c r="L461" s="19"/>
      <c r="M461" s="19"/>
    </row>
    <row r="462" spans="1:13" x14ac:dyDescent="0.2">
      <c r="A462" s="56"/>
      <c r="B462" s="19"/>
      <c r="C462" s="49"/>
      <c r="D462" s="19"/>
      <c r="E462" s="24"/>
      <c r="F462" s="19"/>
      <c r="G462" s="19"/>
      <c r="H462" s="19"/>
      <c r="I462" s="19"/>
      <c r="J462" s="19"/>
      <c r="K462" s="19"/>
      <c r="L462" s="19"/>
      <c r="M462" s="19"/>
    </row>
    <row r="463" spans="1:13" x14ac:dyDescent="0.2">
      <c r="A463" s="56"/>
      <c r="B463" s="19"/>
      <c r="C463" s="49"/>
      <c r="D463" s="19"/>
      <c r="E463" s="24"/>
      <c r="F463" s="19"/>
      <c r="G463" s="19"/>
      <c r="H463" s="19"/>
      <c r="I463" s="19"/>
      <c r="J463" s="19"/>
      <c r="K463" s="19"/>
      <c r="L463" s="19"/>
      <c r="M463" s="19"/>
    </row>
    <row r="464" spans="1:13" x14ac:dyDescent="0.2">
      <c r="A464" s="56"/>
      <c r="B464" s="19"/>
      <c r="C464" s="49"/>
      <c r="D464" s="19"/>
      <c r="E464" s="24"/>
      <c r="F464" s="19"/>
      <c r="G464" s="19"/>
      <c r="H464" s="19"/>
      <c r="I464" s="19"/>
      <c r="J464" s="19"/>
      <c r="K464" s="19"/>
      <c r="L464" s="19"/>
      <c r="M464" s="19"/>
    </row>
    <row r="465" spans="1:13" x14ac:dyDescent="0.2">
      <c r="A465" s="56"/>
      <c r="B465" s="19"/>
      <c r="C465" s="49"/>
      <c r="D465" s="19"/>
      <c r="E465" s="24"/>
      <c r="F465" s="19"/>
      <c r="G465" s="19"/>
      <c r="H465" s="19"/>
      <c r="I465" s="19"/>
      <c r="J465" s="19"/>
      <c r="K465" s="19"/>
      <c r="L465" s="19"/>
      <c r="M465" s="19"/>
    </row>
    <row r="466" spans="1:13" x14ac:dyDescent="0.2">
      <c r="A466" s="56"/>
      <c r="B466" s="19"/>
      <c r="C466" s="49"/>
      <c r="D466" s="19"/>
      <c r="E466" s="24"/>
      <c r="F466" s="19"/>
      <c r="G466" s="19"/>
      <c r="H466" s="19"/>
      <c r="I466" s="19"/>
      <c r="J466" s="19"/>
      <c r="K466" s="19"/>
      <c r="L466" s="19"/>
      <c r="M466" s="19"/>
    </row>
    <row r="467" spans="1:13" x14ac:dyDescent="0.2">
      <c r="A467" s="56"/>
      <c r="B467" s="19"/>
      <c r="C467" s="49"/>
      <c r="D467" s="19"/>
      <c r="E467" s="24"/>
      <c r="F467" s="19"/>
      <c r="G467" s="19"/>
      <c r="H467" s="19"/>
      <c r="I467" s="19"/>
      <c r="J467" s="19"/>
      <c r="K467" s="19"/>
      <c r="L467" s="19"/>
      <c r="M467" s="19"/>
    </row>
    <row r="468" spans="1:13" x14ac:dyDescent="0.2">
      <c r="A468" s="56"/>
      <c r="B468" s="19"/>
      <c r="C468" s="49"/>
      <c r="D468" s="19"/>
      <c r="E468" s="24"/>
      <c r="F468" s="19"/>
      <c r="G468" s="19"/>
      <c r="H468" s="19"/>
      <c r="I468" s="19"/>
      <c r="J468" s="19"/>
      <c r="K468" s="19"/>
      <c r="L468" s="19"/>
      <c r="M468" s="19"/>
    </row>
    <row r="469" spans="1:13" x14ac:dyDescent="0.2">
      <c r="A469" s="56"/>
      <c r="B469" s="19"/>
      <c r="C469" s="49"/>
      <c r="D469" s="19"/>
      <c r="E469" s="24"/>
      <c r="F469" s="19"/>
      <c r="G469" s="19"/>
      <c r="H469" s="19"/>
      <c r="I469" s="19"/>
      <c r="J469" s="19"/>
      <c r="K469" s="19"/>
      <c r="L469" s="19"/>
      <c r="M469" s="19"/>
    </row>
    <row r="470" spans="1:13" x14ac:dyDescent="0.2">
      <c r="A470" s="56"/>
      <c r="B470" s="19"/>
      <c r="C470" s="49"/>
      <c r="D470" s="19"/>
      <c r="E470" s="24"/>
      <c r="F470" s="19"/>
      <c r="G470" s="19"/>
      <c r="H470" s="19"/>
      <c r="I470" s="19"/>
      <c r="J470" s="19"/>
      <c r="K470" s="19"/>
      <c r="L470" s="19"/>
      <c r="M470" s="19"/>
    </row>
    <row r="471" spans="1:13" x14ac:dyDescent="0.2">
      <c r="A471" s="56"/>
      <c r="B471" s="19"/>
      <c r="C471" s="49"/>
      <c r="D471" s="19"/>
      <c r="E471" s="24"/>
      <c r="F471" s="19"/>
      <c r="G471" s="19"/>
      <c r="H471" s="19"/>
      <c r="I471" s="19"/>
      <c r="J471" s="19"/>
      <c r="K471" s="19"/>
      <c r="L471" s="19"/>
      <c r="M471" s="19"/>
    </row>
    <row r="472" spans="1:13" x14ac:dyDescent="0.2">
      <c r="A472" s="56"/>
      <c r="B472" s="19"/>
      <c r="C472" s="49"/>
      <c r="D472" s="19"/>
      <c r="E472" s="24"/>
      <c r="F472" s="19"/>
      <c r="G472" s="19"/>
      <c r="H472" s="19"/>
      <c r="I472" s="19"/>
      <c r="J472" s="19"/>
      <c r="K472" s="19"/>
      <c r="L472" s="19"/>
      <c r="M472" s="19"/>
    </row>
    <row r="473" spans="1:13" x14ac:dyDescent="0.2">
      <c r="A473" s="56"/>
      <c r="B473" s="19"/>
      <c r="C473" s="49"/>
      <c r="D473" s="19"/>
      <c r="E473" s="24"/>
      <c r="F473" s="19"/>
      <c r="G473" s="19"/>
      <c r="H473" s="19"/>
      <c r="I473" s="19"/>
      <c r="J473" s="19"/>
      <c r="K473" s="19"/>
      <c r="L473" s="19"/>
      <c r="M473" s="19"/>
    </row>
    <row r="474" spans="1:13" x14ac:dyDescent="0.2">
      <c r="A474" s="56"/>
      <c r="B474" s="19"/>
      <c r="C474" s="49"/>
      <c r="D474" s="19"/>
      <c r="E474" s="24"/>
      <c r="F474" s="19"/>
      <c r="G474" s="19"/>
      <c r="H474" s="19"/>
      <c r="I474" s="19"/>
      <c r="J474" s="19"/>
      <c r="K474" s="19"/>
      <c r="L474" s="19"/>
      <c r="M474" s="19"/>
    </row>
    <row r="475" spans="1:13" x14ac:dyDescent="0.2">
      <c r="A475" s="56"/>
      <c r="B475" s="19"/>
      <c r="C475" s="49"/>
      <c r="D475" s="19"/>
      <c r="E475" s="24"/>
      <c r="F475" s="19"/>
      <c r="G475" s="19"/>
      <c r="H475" s="19"/>
      <c r="I475" s="19"/>
      <c r="J475" s="19"/>
      <c r="K475" s="19"/>
      <c r="L475" s="19"/>
      <c r="M475" s="19"/>
    </row>
    <row r="476" spans="1:13" x14ac:dyDescent="0.2">
      <c r="A476" s="56"/>
      <c r="B476" s="19"/>
      <c r="C476" s="49"/>
      <c r="D476" s="19"/>
      <c r="E476" s="24"/>
      <c r="F476" s="19"/>
      <c r="G476" s="19"/>
      <c r="H476" s="19"/>
      <c r="I476" s="19"/>
      <c r="J476" s="19"/>
      <c r="K476" s="19"/>
      <c r="L476" s="19"/>
      <c r="M476" s="19"/>
    </row>
    <row r="477" spans="1:13" x14ac:dyDescent="0.2">
      <c r="A477" s="56"/>
      <c r="B477" s="19"/>
      <c r="C477" s="49"/>
      <c r="D477" s="19"/>
      <c r="E477" s="24"/>
      <c r="F477" s="19"/>
      <c r="G477" s="19"/>
      <c r="H477" s="19"/>
      <c r="I477" s="19"/>
      <c r="J477" s="19"/>
      <c r="K477" s="19"/>
      <c r="L477" s="19"/>
      <c r="M477" s="19"/>
    </row>
    <row r="478" spans="1:13" x14ac:dyDescent="0.2">
      <c r="A478" s="56"/>
      <c r="B478" s="19"/>
      <c r="C478" s="49"/>
      <c r="D478" s="19"/>
      <c r="E478" s="24"/>
      <c r="F478" s="19"/>
      <c r="G478" s="19"/>
      <c r="H478" s="19"/>
      <c r="I478" s="19"/>
      <c r="J478" s="19"/>
      <c r="K478" s="19"/>
      <c r="L478" s="19"/>
      <c r="M478" s="19"/>
    </row>
    <row r="479" spans="1:13" x14ac:dyDescent="0.2">
      <c r="A479" s="56"/>
      <c r="B479" s="19"/>
      <c r="C479" s="49"/>
      <c r="D479" s="19"/>
      <c r="E479" s="24"/>
      <c r="F479" s="19"/>
      <c r="G479" s="19"/>
      <c r="H479" s="19"/>
      <c r="I479" s="19"/>
      <c r="J479" s="19"/>
      <c r="K479" s="19"/>
      <c r="L479" s="19"/>
      <c r="M479" s="19"/>
    </row>
    <row r="480" spans="1:13" x14ac:dyDescent="0.2">
      <c r="A480" s="56"/>
      <c r="B480" s="19"/>
      <c r="C480" s="49"/>
      <c r="D480" s="19"/>
      <c r="E480" s="24"/>
      <c r="F480" s="19"/>
      <c r="G480" s="19"/>
      <c r="H480" s="19"/>
      <c r="I480" s="19"/>
      <c r="J480" s="19"/>
      <c r="K480" s="19"/>
      <c r="L480" s="19"/>
      <c r="M480" s="19"/>
    </row>
    <row r="481" spans="1:13" x14ac:dyDescent="0.2">
      <c r="A481" s="56"/>
      <c r="B481" s="19"/>
      <c r="C481" s="49"/>
      <c r="D481" s="19"/>
      <c r="E481" s="24"/>
      <c r="F481" s="19"/>
      <c r="G481" s="19"/>
      <c r="H481" s="19"/>
      <c r="I481" s="19"/>
      <c r="J481" s="19"/>
      <c r="K481" s="19"/>
      <c r="L481" s="19"/>
      <c r="M481" s="19"/>
    </row>
    <row r="482" spans="1:13" x14ac:dyDescent="0.2">
      <c r="A482" s="56"/>
      <c r="B482" s="19"/>
      <c r="C482" s="49"/>
      <c r="D482" s="19"/>
      <c r="E482" s="24"/>
      <c r="F482" s="19"/>
      <c r="G482" s="19"/>
      <c r="H482" s="19"/>
      <c r="I482" s="19"/>
      <c r="J482" s="19"/>
      <c r="K482" s="19"/>
      <c r="L482" s="19"/>
      <c r="M482" s="19"/>
    </row>
    <row r="483" spans="1:13" x14ac:dyDescent="0.2">
      <c r="A483" s="56"/>
      <c r="B483" s="19"/>
      <c r="C483" s="49"/>
      <c r="D483" s="19"/>
      <c r="E483" s="24"/>
      <c r="F483" s="19"/>
      <c r="G483" s="19"/>
      <c r="H483" s="19"/>
      <c r="I483" s="19"/>
      <c r="J483" s="19"/>
      <c r="K483" s="19"/>
      <c r="L483" s="19"/>
      <c r="M483" s="19"/>
    </row>
    <row r="484" spans="1:13" x14ac:dyDescent="0.2">
      <c r="A484" s="56"/>
      <c r="B484" s="19"/>
      <c r="C484" s="49"/>
      <c r="D484" s="19"/>
      <c r="E484" s="24"/>
      <c r="F484" s="19"/>
      <c r="G484" s="19"/>
      <c r="H484" s="19"/>
      <c r="I484" s="19"/>
      <c r="J484" s="19"/>
      <c r="K484" s="19"/>
      <c r="L484" s="19"/>
      <c r="M484" s="19"/>
    </row>
    <row r="485" spans="1:13" x14ac:dyDescent="0.2">
      <c r="A485" s="56"/>
      <c r="B485" s="19"/>
      <c r="C485" s="49"/>
      <c r="D485" s="19"/>
      <c r="E485" s="24"/>
      <c r="F485" s="19"/>
      <c r="G485" s="19"/>
      <c r="H485" s="19"/>
      <c r="I485" s="19"/>
      <c r="J485" s="19"/>
      <c r="K485" s="19"/>
      <c r="L485" s="19"/>
      <c r="M485" s="19"/>
    </row>
    <row r="486" spans="1:13" x14ac:dyDescent="0.2">
      <c r="A486" s="56"/>
      <c r="B486" s="19"/>
      <c r="C486" s="49"/>
      <c r="D486" s="19"/>
      <c r="E486" s="24"/>
      <c r="F486" s="19"/>
      <c r="G486" s="19"/>
      <c r="H486" s="19"/>
      <c r="I486" s="19"/>
      <c r="J486" s="19"/>
      <c r="K486" s="19"/>
      <c r="L486" s="19"/>
      <c r="M486" s="19"/>
    </row>
    <row r="487" spans="1:13" x14ac:dyDescent="0.2">
      <c r="A487" s="56"/>
      <c r="B487" s="19"/>
      <c r="C487" s="49"/>
      <c r="D487" s="19"/>
      <c r="E487" s="24"/>
      <c r="F487" s="19"/>
      <c r="G487" s="19"/>
      <c r="H487" s="19"/>
      <c r="I487" s="19"/>
      <c r="J487" s="19"/>
      <c r="K487" s="19"/>
      <c r="L487" s="19"/>
      <c r="M487" s="19"/>
    </row>
    <row r="488" spans="1:13" x14ac:dyDescent="0.2">
      <c r="A488" s="56"/>
      <c r="B488" s="19"/>
      <c r="C488" s="49"/>
      <c r="D488" s="19"/>
      <c r="E488" s="24"/>
      <c r="F488" s="19"/>
      <c r="G488" s="19"/>
      <c r="H488" s="19"/>
      <c r="I488" s="19"/>
      <c r="J488" s="19"/>
      <c r="K488" s="19"/>
      <c r="L488" s="19"/>
      <c r="M488" s="19"/>
    </row>
    <row r="489" spans="1:13" x14ac:dyDescent="0.2">
      <c r="A489" s="56"/>
      <c r="B489" s="19"/>
      <c r="C489" s="49"/>
      <c r="D489" s="19"/>
      <c r="E489" s="24"/>
      <c r="F489" s="19"/>
      <c r="G489" s="19"/>
      <c r="H489" s="19"/>
      <c r="I489" s="19"/>
      <c r="J489" s="19"/>
      <c r="K489" s="19"/>
      <c r="L489" s="19"/>
      <c r="M489" s="19"/>
    </row>
    <row r="490" spans="1:13" x14ac:dyDescent="0.2">
      <c r="A490" s="56"/>
      <c r="B490" s="19"/>
      <c r="C490" s="49"/>
      <c r="D490" s="19"/>
      <c r="E490" s="24"/>
      <c r="F490" s="19"/>
      <c r="G490" s="19"/>
      <c r="H490" s="19"/>
      <c r="I490" s="19"/>
      <c r="J490" s="19"/>
      <c r="K490" s="19"/>
      <c r="L490" s="19"/>
      <c r="M490" s="19"/>
    </row>
    <row r="491" spans="1:13" x14ac:dyDescent="0.2">
      <c r="A491" s="56"/>
      <c r="B491" s="19"/>
      <c r="C491" s="49"/>
      <c r="D491" s="19"/>
      <c r="E491" s="24"/>
      <c r="F491" s="19"/>
      <c r="G491" s="19"/>
      <c r="H491" s="19"/>
      <c r="I491" s="19"/>
      <c r="J491" s="19"/>
      <c r="K491" s="19"/>
      <c r="L491" s="19"/>
      <c r="M491" s="19"/>
    </row>
    <row r="492" spans="1:13" x14ac:dyDescent="0.2">
      <c r="A492" s="56"/>
      <c r="B492" s="19"/>
      <c r="C492" s="49"/>
      <c r="D492" s="19"/>
      <c r="E492" s="24"/>
      <c r="F492" s="19"/>
      <c r="G492" s="19"/>
      <c r="H492" s="19"/>
      <c r="I492" s="19"/>
      <c r="J492" s="19"/>
      <c r="K492" s="19"/>
      <c r="L492" s="19"/>
      <c r="M492" s="19"/>
    </row>
    <row r="493" spans="1:13" x14ac:dyDescent="0.2">
      <c r="A493" s="56"/>
      <c r="B493" s="19"/>
      <c r="C493" s="49"/>
      <c r="D493" s="19"/>
      <c r="E493" s="24"/>
      <c r="F493" s="19"/>
      <c r="G493" s="19"/>
      <c r="H493" s="19"/>
      <c r="I493" s="19"/>
      <c r="J493" s="19"/>
      <c r="K493" s="19"/>
      <c r="L493" s="19"/>
      <c r="M493" s="19"/>
    </row>
    <row r="494" spans="1:13" x14ac:dyDescent="0.2">
      <c r="A494" s="56"/>
      <c r="B494" s="19"/>
      <c r="C494" s="49"/>
      <c r="D494" s="19"/>
      <c r="E494" s="24"/>
      <c r="F494" s="19"/>
      <c r="G494" s="19"/>
      <c r="H494" s="19"/>
      <c r="I494" s="19"/>
      <c r="J494" s="19"/>
      <c r="K494" s="19"/>
      <c r="L494" s="19"/>
      <c r="M494" s="19"/>
    </row>
    <row r="495" spans="1:13" x14ac:dyDescent="0.2">
      <c r="A495" s="56"/>
      <c r="B495" s="19"/>
      <c r="C495" s="49"/>
      <c r="D495" s="19"/>
      <c r="E495" s="24"/>
      <c r="F495" s="19"/>
      <c r="G495" s="19"/>
      <c r="H495" s="19"/>
      <c r="I495" s="19"/>
      <c r="J495" s="19"/>
      <c r="K495" s="19"/>
      <c r="L495" s="19"/>
      <c r="M495" s="19"/>
    </row>
    <row r="496" spans="1:13" x14ac:dyDescent="0.2">
      <c r="A496" s="56"/>
      <c r="B496" s="19"/>
      <c r="C496" s="49"/>
      <c r="D496" s="19"/>
      <c r="E496" s="24"/>
      <c r="F496" s="19"/>
      <c r="G496" s="19"/>
      <c r="H496" s="19"/>
      <c r="I496" s="19"/>
      <c r="J496" s="19"/>
      <c r="K496" s="19"/>
      <c r="L496" s="19"/>
      <c r="M496" s="19"/>
    </row>
    <row r="497" spans="1:13" x14ac:dyDescent="0.2">
      <c r="A497" s="56"/>
      <c r="B497" s="19"/>
      <c r="C497" s="49"/>
      <c r="D497" s="19"/>
      <c r="E497" s="24"/>
      <c r="F497" s="19"/>
      <c r="G497" s="19"/>
      <c r="H497" s="19"/>
      <c r="I497" s="19"/>
      <c r="J497" s="19"/>
      <c r="K497" s="19"/>
      <c r="L497" s="19"/>
      <c r="M497" s="19"/>
    </row>
    <row r="498" spans="1:13" x14ac:dyDescent="0.2">
      <c r="A498" s="56"/>
      <c r="B498" s="19"/>
      <c r="C498" s="49"/>
      <c r="D498" s="19"/>
      <c r="E498" s="24"/>
      <c r="F498" s="19"/>
      <c r="G498" s="19"/>
      <c r="H498" s="19"/>
      <c r="I498" s="19"/>
      <c r="J498" s="19"/>
      <c r="K498" s="19"/>
      <c r="L498" s="19"/>
      <c r="M498" s="19"/>
    </row>
    <row r="499" spans="1:13" x14ac:dyDescent="0.2">
      <c r="A499" s="56"/>
      <c r="B499" s="19"/>
      <c r="C499" s="49"/>
      <c r="D499" s="19"/>
      <c r="E499" s="24"/>
      <c r="F499" s="19"/>
      <c r="G499" s="19"/>
      <c r="H499" s="19"/>
      <c r="I499" s="19"/>
      <c r="J499" s="19"/>
      <c r="K499" s="19"/>
      <c r="L499" s="19"/>
      <c r="M499" s="19"/>
    </row>
    <row r="500" spans="1:13" x14ac:dyDescent="0.2">
      <c r="A500" s="56"/>
      <c r="B500" s="19"/>
      <c r="C500" s="49"/>
      <c r="D500" s="19"/>
      <c r="E500" s="24"/>
      <c r="F500" s="19"/>
      <c r="G500" s="19"/>
      <c r="H500" s="19"/>
      <c r="I500" s="19"/>
      <c r="J500" s="19"/>
      <c r="K500" s="19"/>
      <c r="L500" s="19"/>
      <c r="M500" s="19"/>
    </row>
    <row r="501" spans="1:13" x14ac:dyDescent="0.2">
      <c r="A501" s="56"/>
      <c r="B501" s="19"/>
      <c r="C501" s="49"/>
      <c r="D501" s="19"/>
      <c r="E501" s="24"/>
      <c r="F501" s="19"/>
      <c r="G501" s="19"/>
      <c r="H501" s="19"/>
      <c r="I501" s="19"/>
      <c r="J501" s="19"/>
      <c r="K501" s="19"/>
      <c r="L501" s="19"/>
      <c r="M501" s="19"/>
    </row>
    <row r="502" spans="1:13" x14ac:dyDescent="0.2">
      <c r="A502" s="56"/>
      <c r="B502" s="19"/>
      <c r="C502" s="49"/>
      <c r="D502" s="19"/>
      <c r="E502" s="24"/>
      <c r="F502" s="19"/>
      <c r="G502" s="19"/>
      <c r="H502" s="19"/>
      <c r="I502" s="19"/>
      <c r="J502" s="19"/>
      <c r="K502" s="19"/>
      <c r="L502" s="19"/>
      <c r="M502" s="19"/>
    </row>
    <row r="503" spans="1:13" x14ac:dyDescent="0.2">
      <c r="A503" s="56"/>
      <c r="B503" s="19"/>
      <c r="C503" s="49"/>
      <c r="D503" s="19"/>
      <c r="E503" s="24"/>
      <c r="F503" s="19"/>
      <c r="G503" s="19"/>
      <c r="H503" s="19"/>
      <c r="I503" s="19"/>
      <c r="J503" s="19"/>
      <c r="K503" s="19"/>
      <c r="L503" s="19"/>
      <c r="M503" s="19"/>
    </row>
    <row r="504" spans="1:13" x14ac:dyDescent="0.2">
      <c r="A504" s="56"/>
      <c r="B504" s="19"/>
      <c r="C504" s="49"/>
      <c r="D504" s="19"/>
      <c r="E504" s="24"/>
      <c r="F504" s="19"/>
      <c r="G504" s="19"/>
      <c r="H504" s="19"/>
      <c r="I504" s="19"/>
      <c r="J504" s="19"/>
      <c r="K504" s="19"/>
      <c r="L504" s="19"/>
      <c r="M504" s="19"/>
    </row>
    <row r="505" spans="1:13" x14ac:dyDescent="0.2">
      <c r="A505" s="56"/>
      <c r="B505" s="19"/>
      <c r="C505" s="49"/>
      <c r="D505" s="19"/>
      <c r="E505" s="24"/>
      <c r="F505" s="19"/>
      <c r="G505" s="19"/>
      <c r="H505" s="19"/>
      <c r="I505" s="19"/>
      <c r="J505" s="19"/>
      <c r="K505" s="19"/>
      <c r="L505" s="19"/>
      <c r="M505" s="19"/>
    </row>
    <row r="506" spans="1:13" x14ac:dyDescent="0.2">
      <c r="A506" s="56"/>
      <c r="B506" s="19"/>
      <c r="C506" s="49"/>
      <c r="D506" s="19"/>
      <c r="E506" s="24"/>
      <c r="F506" s="19"/>
      <c r="G506" s="19"/>
      <c r="H506" s="19"/>
      <c r="I506" s="19"/>
      <c r="J506" s="19"/>
      <c r="K506" s="19"/>
      <c r="L506" s="19"/>
      <c r="M506" s="19"/>
    </row>
    <row r="507" spans="1:13" x14ac:dyDescent="0.2">
      <c r="A507" s="56"/>
      <c r="B507" s="19"/>
      <c r="C507" s="49"/>
      <c r="D507" s="19"/>
      <c r="E507" s="24"/>
      <c r="F507" s="19"/>
      <c r="G507" s="19"/>
      <c r="H507" s="19"/>
      <c r="I507" s="19"/>
      <c r="J507" s="19"/>
      <c r="K507" s="19"/>
      <c r="L507" s="19"/>
      <c r="M507" s="19"/>
    </row>
    <row r="508" spans="1:13" x14ac:dyDescent="0.2">
      <c r="A508" s="56"/>
      <c r="B508" s="19"/>
      <c r="C508" s="49"/>
      <c r="D508" s="19"/>
      <c r="E508" s="24"/>
      <c r="F508" s="19"/>
      <c r="G508" s="19"/>
      <c r="H508" s="19"/>
      <c r="I508" s="19"/>
      <c r="J508" s="19"/>
      <c r="K508" s="19"/>
      <c r="L508" s="19"/>
      <c r="M508" s="19"/>
    </row>
    <row r="509" spans="1:13" x14ac:dyDescent="0.2">
      <c r="A509" s="56"/>
      <c r="B509" s="19"/>
      <c r="C509" s="49"/>
      <c r="D509" s="19"/>
      <c r="E509" s="24"/>
      <c r="F509" s="19"/>
      <c r="G509" s="19"/>
      <c r="H509" s="19"/>
      <c r="I509" s="19"/>
      <c r="J509" s="19"/>
      <c r="K509" s="19"/>
      <c r="L509" s="19"/>
      <c r="M509" s="19"/>
    </row>
    <row r="510" spans="1:13" x14ac:dyDescent="0.2">
      <c r="A510" s="56"/>
      <c r="B510" s="19"/>
      <c r="C510" s="49"/>
      <c r="D510" s="19"/>
      <c r="E510" s="24"/>
      <c r="F510" s="19"/>
      <c r="G510" s="19"/>
      <c r="H510" s="19"/>
      <c r="I510" s="19"/>
      <c r="J510" s="19"/>
      <c r="K510" s="19"/>
      <c r="L510" s="19"/>
      <c r="M510" s="19"/>
    </row>
    <row r="511" spans="1:13" x14ac:dyDescent="0.2">
      <c r="A511" s="56"/>
      <c r="B511" s="19"/>
      <c r="C511" s="49"/>
      <c r="D511" s="19"/>
      <c r="E511" s="24"/>
      <c r="F511" s="19"/>
      <c r="G511" s="19"/>
      <c r="H511" s="19"/>
      <c r="I511" s="19"/>
      <c r="J511" s="19"/>
      <c r="K511" s="19"/>
      <c r="L511" s="19"/>
      <c r="M511" s="19"/>
    </row>
    <row r="512" spans="1:13" x14ac:dyDescent="0.2">
      <c r="A512" s="56"/>
      <c r="B512" s="19"/>
      <c r="C512" s="49"/>
      <c r="D512" s="19"/>
      <c r="E512" s="24"/>
      <c r="F512" s="19"/>
      <c r="G512" s="19"/>
      <c r="H512" s="19"/>
      <c r="I512" s="19"/>
      <c r="J512" s="19"/>
      <c r="K512" s="19"/>
      <c r="L512" s="19"/>
      <c r="M512" s="19"/>
    </row>
    <row r="513" spans="1:13" x14ac:dyDescent="0.2">
      <c r="A513" s="56"/>
      <c r="B513" s="19"/>
      <c r="C513" s="49"/>
      <c r="D513" s="19"/>
      <c r="E513" s="24"/>
      <c r="F513" s="19"/>
      <c r="G513" s="19"/>
      <c r="H513" s="19"/>
      <c r="I513" s="19"/>
      <c r="J513" s="19"/>
      <c r="K513" s="19"/>
      <c r="L513" s="19"/>
      <c r="M513" s="19"/>
    </row>
    <row r="514" spans="1:13" x14ac:dyDescent="0.2">
      <c r="A514" s="56"/>
      <c r="B514" s="19"/>
      <c r="C514" s="49"/>
      <c r="D514" s="19"/>
      <c r="E514" s="24"/>
      <c r="F514" s="19"/>
      <c r="G514" s="19"/>
      <c r="H514" s="19"/>
      <c r="I514" s="19"/>
      <c r="J514" s="19"/>
      <c r="K514" s="19"/>
      <c r="L514" s="19"/>
      <c r="M514" s="19"/>
    </row>
    <row r="515" spans="1:13" x14ac:dyDescent="0.2">
      <c r="A515" s="56"/>
      <c r="B515" s="19"/>
      <c r="C515" s="49"/>
      <c r="D515" s="19"/>
      <c r="E515" s="24"/>
      <c r="F515" s="19"/>
      <c r="G515" s="19"/>
      <c r="H515" s="19"/>
      <c r="I515" s="19"/>
      <c r="J515" s="19"/>
      <c r="K515" s="19"/>
      <c r="L515" s="19"/>
      <c r="M515" s="19"/>
    </row>
    <row r="516" spans="1:13" x14ac:dyDescent="0.2">
      <c r="A516" s="56"/>
      <c r="B516" s="19"/>
      <c r="C516" s="49"/>
      <c r="D516" s="19"/>
      <c r="E516" s="24"/>
      <c r="F516" s="19"/>
      <c r="G516" s="19"/>
      <c r="H516" s="19"/>
      <c r="I516" s="19"/>
      <c r="J516" s="19"/>
      <c r="K516" s="19"/>
      <c r="L516" s="19"/>
      <c r="M516" s="19"/>
    </row>
    <row r="517" spans="1:13" x14ac:dyDescent="0.2">
      <c r="A517" s="56"/>
      <c r="B517" s="19"/>
      <c r="C517" s="49"/>
      <c r="D517" s="19"/>
      <c r="E517" s="24"/>
      <c r="F517" s="19"/>
      <c r="G517" s="19"/>
      <c r="H517" s="19"/>
      <c r="I517" s="19"/>
      <c r="J517" s="19"/>
      <c r="K517" s="19"/>
      <c r="L517" s="19"/>
      <c r="M517" s="19"/>
    </row>
    <row r="518" spans="1:13" x14ac:dyDescent="0.2">
      <c r="A518" s="56"/>
      <c r="B518" s="19"/>
      <c r="C518" s="49"/>
      <c r="D518" s="19"/>
      <c r="E518" s="24"/>
      <c r="F518" s="19"/>
      <c r="G518" s="19"/>
      <c r="H518" s="19"/>
      <c r="I518" s="19"/>
      <c r="J518" s="19"/>
      <c r="K518" s="19"/>
      <c r="L518" s="19"/>
      <c r="M518" s="19"/>
    </row>
    <row r="519" spans="1:13" x14ac:dyDescent="0.2">
      <c r="A519" s="56"/>
      <c r="B519" s="19"/>
      <c r="C519" s="49"/>
      <c r="D519" s="19"/>
      <c r="E519" s="24"/>
      <c r="F519" s="19"/>
      <c r="G519" s="19"/>
      <c r="H519" s="19"/>
      <c r="I519" s="19"/>
      <c r="J519" s="19"/>
      <c r="K519" s="19"/>
      <c r="L519" s="19"/>
      <c r="M519" s="19"/>
    </row>
    <row r="520" spans="1:13" x14ac:dyDescent="0.2">
      <c r="A520" s="56"/>
      <c r="B520" s="19"/>
      <c r="C520" s="49"/>
      <c r="D520" s="19"/>
      <c r="E520" s="24"/>
      <c r="F520" s="19"/>
      <c r="G520" s="19"/>
      <c r="H520" s="19"/>
      <c r="I520" s="19"/>
      <c r="J520" s="19"/>
      <c r="K520" s="19"/>
      <c r="L520" s="19"/>
      <c r="M520" s="19"/>
    </row>
    <row r="521" spans="1:13" x14ac:dyDescent="0.2">
      <c r="A521" s="56"/>
      <c r="B521" s="19"/>
      <c r="C521" s="49"/>
      <c r="D521" s="19"/>
      <c r="E521" s="24"/>
      <c r="F521" s="19"/>
      <c r="G521" s="19"/>
      <c r="H521" s="19"/>
      <c r="I521" s="19"/>
      <c r="J521" s="19"/>
      <c r="K521" s="19"/>
      <c r="L521" s="19"/>
      <c r="M521" s="19"/>
    </row>
    <row r="522" spans="1:13" x14ac:dyDescent="0.2">
      <c r="A522" s="56"/>
      <c r="B522" s="19"/>
      <c r="C522" s="49"/>
      <c r="D522" s="19"/>
      <c r="E522" s="24"/>
      <c r="F522" s="19"/>
      <c r="G522" s="19"/>
      <c r="H522" s="19"/>
      <c r="I522" s="19"/>
      <c r="J522" s="19"/>
      <c r="K522" s="19"/>
      <c r="L522" s="19"/>
      <c r="M522" s="19"/>
    </row>
    <row r="523" spans="1:13" x14ac:dyDescent="0.2">
      <c r="A523" s="56"/>
      <c r="B523" s="19"/>
      <c r="C523" s="49"/>
      <c r="D523" s="19"/>
      <c r="E523" s="24"/>
      <c r="F523" s="19"/>
      <c r="G523" s="19"/>
      <c r="H523" s="19"/>
      <c r="I523" s="19"/>
      <c r="J523" s="19"/>
      <c r="K523" s="19"/>
      <c r="L523" s="19"/>
      <c r="M523" s="19"/>
    </row>
    <row r="524" spans="1:13" x14ac:dyDescent="0.2">
      <c r="A524" s="56"/>
      <c r="B524" s="19"/>
      <c r="C524" s="49"/>
      <c r="D524" s="19"/>
      <c r="E524" s="24"/>
      <c r="F524" s="19"/>
      <c r="G524" s="19"/>
      <c r="H524" s="19"/>
      <c r="I524" s="19"/>
      <c r="J524" s="19"/>
      <c r="K524" s="19"/>
      <c r="L524" s="19"/>
      <c r="M524" s="19"/>
    </row>
    <row r="525" spans="1:13" x14ac:dyDescent="0.2">
      <c r="A525" s="56"/>
      <c r="B525" s="19"/>
      <c r="C525" s="49"/>
      <c r="D525" s="19"/>
      <c r="E525" s="24"/>
      <c r="F525" s="19"/>
      <c r="G525" s="19"/>
      <c r="H525" s="19"/>
      <c r="I525" s="19"/>
      <c r="J525" s="19"/>
      <c r="K525" s="19"/>
      <c r="L525" s="19"/>
      <c r="M525" s="19"/>
    </row>
    <row r="526" spans="1:13" x14ac:dyDescent="0.2">
      <c r="A526" s="56"/>
      <c r="B526" s="19"/>
      <c r="C526" s="49"/>
      <c r="D526" s="19"/>
      <c r="E526" s="24"/>
      <c r="F526" s="19"/>
      <c r="G526" s="19"/>
      <c r="H526" s="19"/>
      <c r="I526" s="19"/>
      <c r="J526" s="19"/>
      <c r="K526" s="19"/>
      <c r="L526" s="19"/>
      <c r="M526" s="19"/>
    </row>
    <row r="527" spans="1:13" x14ac:dyDescent="0.2">
      <c r="A527" s="56"/>
      <c r="B527" s="19"/>
      <c r="C527" s="49"/>
      <c r="D527" s="19"/>
      <c r="E527" s="24"/>
      <c r="F527" s="19"/>
      <c r="G527" s="19"/>
      <c r="H527" s="19"/>
      <c r="I527" s="19"/>
      <c r="J527" s="19"/>
      <c r="K527" s="19"/>
      <c r="L527" s="19"/>
      <c r="M527" s="19"/>
    </row>
    <row r="528" spans="1:13" x14ac:dyDescent="0.2">
      <c r="A528" s="56"/>
      <c r="B528" s="19"/>
      <c r="C528" s="49"/>
      <c r="D528" s="19"/>
      <c r="E528" s="24"/>
      <c r="F528" s="19"/>
      <c r="G528" s="19"/>
      <c r="H528" s="19"/>
      <c r="I528" s="19"/>
      <c r="J528" s="19"/>
      <c r="K528" s="19"/>
      <c r="L528" s="19"/>
      <c r="M528" s="19"/>
    </row>
    <row r="529" spans="1:13" x14ac:dyDescent="0.2">
      <c r="A529" s="56"/>
      <c r="B529" s="19"/>
      <c r="C529" s="49"/>
      <c r="D529" s="19"/>
      <c r="E529" s="24"/>
      <c r="F529" s="19"/>
      <c r="G529" s="19"/>
      <c r="H529" s="19"/>
      <c r="I529" s="19"/>
      <c r="J529" s="19"/>
      <c r="K529" s="19"/>
      <c r="L529" s="19"/>
      <c r="M529" s="19"/>
    </row>
    <row r="530" spans="1:13" x14ac:dyDescent="0.2">
      <c r="A530" s="56"/>
      <c r="B530" s="19"/>
      <c r="C530" s="49"/>
      <c r="D530" s="19"/>
      <c r="E530" s="24"/>
      <c r="F530" s="19"/>
      <c r="G530" s="19"/>
      <c r="H530" s="19"/>
      <c r="I530" s="19"/>
      <c r="J530" s="19"/>
      <c r="K530" s="19"/>
      <c r="L530" s="19"/>
      <c r="M530" s="19"/>
    </row>
    <row r="531" spans="1:13" x14ac:dyDescent="0.2">
      <c r="A531" s="56"/>
      <c r="B531" s="19"/>
      <c r="C531" s="49"/>
      <c r="D531" s="19"/>
      <c r="E531" s="24"/>
      <c r="F531" s="19"/>
      <c r="G531" s="19"/>
      <c r="H531" s="19"/>
      <c r="I531" s="19"/>
      <c r="J531" s="19"/>
      <c r="K531" s="19"/>
      <c r="L531" s="19"/>
      <c r="M531" s="19"/>
    </row>
    <row r="532" spans="1:13" x14ac:dyDescent="0.2">
      <c r="A532" s="56"/>
      <c r="B532" s="19"/>
      <c r="C532" s="49"/>
      <c r="D532" s="19"/>
      <c r="E532" s="24"/>
      <c r="F532" s="19"/>
      <c r="G532" s="19"/>
      <c r="H532" s="19"/>
      <c r="I532" s="19"/>
      <c r="J532" s="19"/>
      <c r="K532" s="19"/>
      <c r="L532" s="19"/>
      <c r="M532" s="19"/>
    </row>
    <row r="533" spans="1:13" x14ac:dyDescent="0.2">
      <c r="A533" s="56"/>
      <c r="B533" s="19"/>
      <c r="C533" s="49"/>
      <c r="D533" s="19"/>
      <c r="E533" s="24"/>
      <c r="F533" s="19"/>
      <c r="G533" s="19"/>
      <c r="H533" s="19"/>
      <c r="I533" s="19"/>
      <c r="J533" s="19"/>
      <c r="K533" s="19"/>
      <c r="L533" s="19"/>
      <c r="M533" s="19"/>
    </row>
    <row r="534" spans="1:13" x14ac:dyDescent="0.2">
      <c r="A534" s="56"/>
      <c r="B534" s="19"/>
      <c r="C534" s="49"/>
      <c r="D534" s="19"/>
      <c r="E534" s="24"/>
      <c r="F534" s="19"/>
      <c r="G534" s="19"/>
      <c r="H534" s="19"/>
      <c r="I534" s="19"/>
      <c r="J534" s="19"/>
      <c r="K534" s="19"/>
      <c r="L534" s="19"/>
      <c r="M534" s="19"/>
    </row>
    <row r="535" spans="1:13" x14ac:dyDescent="0.2">
      <c r="A535" s="56"/>
      <c r="B535" s="19"/>
      <c r="C535" s="49"/>
      <c r="D535" s="19"/>
      <c r="E535" s="24"/>
      <c r="F535" s="19"/>
      <c r="G535" s="19"/>
      <c r="H535" s="19"/>
      <c r="I535" s="19"/>
      <c r="J535" s="19"/>
      <c r="K535" s="19"/>
      <c r="L535" s="19"/>
      <c r="M535" s="19"/>
    </row>
    <row r="536" spans="1:13" x14ac:dyDescent="0.2">
      <c r="A536" s="56"/>
      <c r="B536" s="19"/>
      <c r="C536" s="49"/>
      <c r="D536" s="19"/>
      <c r="E536" s="24"/>
      <c r="F536" s="19"/>
      <c r="G536" s="19"/>
      <c r="H536" s="19"/>
      <c r="I536" s="19"/>
      <c r="J536" s="19"/>
      <c r="K536" s="19"/>
      <c r="L536" s="19"/>
      <c r="M536" s="19"/>
    </row>
    <row r="537" spans="1:13" x14ac:dyDescent="0.2">
      <c r="A537" s="56"/>
      <c r="B537" s="19"/>
      <c r="C537" s="49"/>
      <c r="D537" s="19"/>
      <c r="E537" s="24"/>
      <c r="F537" s="19"/>
      <c r="G537" s="19"/>
      <c r="H537" s="19"/>
      <c r="I537" s="19"/>
      <c r="J537" s="19"/>
      <c r="K537" s="19"/>
      <c r="L537" s="19"/>
      <c r="M537" s="19"/>
    </row>
    <row r="538" spans="1:13" x14ac:dyDescent="0.2">
      <c r="A538" s="56"/>
      <c r="B538" s="19"/>
      <c r="C538" s="49"/>
      <c r="D538" s="19"/>
      <c r="E538" s="24"/>
      <c r="F538" s="19"/>
      <c r="G538" s="19"/>
      <c r="H538" s="19"/>
      <c r="I538" s="19"/>
      <c r="J538" s="19"/>
      <c r="K538" s="19"/>
      <c r="L538" s="19"/>
      <c r="M538" s="19"/>
    </row>
    <row r="539" spans="1:13" x14ac:dyDescent="0.2">
      <c r="A539" s="56"/>
      <c r="B539" s="19"/>
      <c r="C539" s="49"/>
      <c r="D539" s="19"/>
      <c r="E539" s="24"/>
      <c r="F539" s="19"/>
      <c r="G539" s="19"/>
      <c r="H539" s="19"/>
      <c r="I539" s="19"/>
      <c r="J539" s="19"/>
      <c r="K539" s="19"/>
      <c r="L539" s="19"/>
      <c r="M539" s="19"/>
    </row>
    <row r="540" spans="1:13" x14ac:dyDescent="0.2">
      <c r="A540" s="56"/>
      <c r="B540" s="19"/>
      <c r="C540" s="49"/>
      <c r="D540" s="19"/>
      <c r="E540" s="24"/>
      <c r="F540" s="19"/>
      <c r="G540" s="19"/>
      <c r="H540" s="19"/>
      <c r="I540" s="19"/>
      <c r="J540" s="19"/>
      <c r="K540" s="19"/>
      <c r="L540" s="19"/>
      <c r="M540" s="19"/>
    </row>
    <row r="541" spans="1:13" x14ac:dyDescent="0.2">
      <c r="A541" s="56"/>
      <c r="B541" s="19"/>
      <c r="C541" s="49"/>
      <c r="D541" s="19"/>
      <c r="E541" s="24"/>
      <c r="F541" s="19"/>
      <c r="G541" s="19"/>
      <c r="H541" s="19"/>
      <c r="I541" s="19"/>
      <c r="J541" s="19"/>
      <c r="K541" s="19"/>
      <c r="L541" s="19"/>
      <c r="M541" s="19"/>
    </row>
    <row r="542" spans="1:13" x14ac:dyDescent="0.2">
      <c r="A542" s="56"/>
      <c r="B542" s="19"/>
      <c r="C542" s="49"/>
      <c r="D542" s="19"/>
      <c r="E542" s="24"/>
      <c r="F542" s="19"/>
      <c r="G542" s="19"/>
      <c r="H542" s="19"/>
      <c r="I542" s="19"/>
      <c r="J542" s="19"/>
      <c r="K542" s="19"/>
      <c r="L542" s="19"/>
      <c r="M542" s="19"/>
    </row>
    <row r="543" spans="1:13" x14ac:dyDescent="0.2">
      <c r="A543" s="56"/>
      <c r="B543" s="19"/>
      <c r="C543" s="49"/>
      <c r="D543" s="19"/>
      <c r="E543" s="24"/>
      <c r="F543" s="19"/>
      <c r="G543" s="19"/>
      <c r="H543" s="19"/>
      <c r="I543" s="19"/>
      <c r="J543" s="19"/>
      <c r="K543" s="19"/>
      <c r="L543" s="19"/>
      <c r="M543" s="19"/>
    </row>
    <row r="544" spans="1:13" x14ac:dyDescent="0.2">
      <c r="A544" s="56"/>
      <c r="B544" s="19"/>
      <c r="C544" s="49"/>
      <c r="D544" s="19"/>
      <c r="E544" s="24"/>
      <c r="F544" s="19"/>
      <c r="G544" s="19"/>
      <c r="H544" s="19"/>
      <c r="I544" s="19"/>
      <c r="J544" s="19"/>
      <c r="K544" s="19"/>
      <c r="L544" s="19"/>
      <c r="M544" s="19"/>
    </row>
    <row r="545" spans="1:13" x14ac:dyDescent="0.2">
      <c r="A545" s="56"/>
      <c r="B545" s="19"/>
      <c r="C545" s="49"/>
      <c r="D545" s="19"/>
      <c r="E545" s="24"/>
      <c r="F545" s="19"/>
      <c r="G545" s="19"/>
      <c r="H545" s="19"/>
      <c r="I545" s="19"/>
      <c r="J545" s="19"/>
      <c r="K545" s="19"/>
      <c r="L545" s="19"/>
      <c r="M545" s="19"/>
    </row>
    <row r="546" spans="1:13" x14ac:dyDescent="0.2">
      <c r="A546" s="56"/>
      <c r="B546" s="19"/>
      <c r="C546" s="49"/>
      <c r="D546" s="19"/>
      <c r="E546" s="24"/>
      <c r="F546" s="19"/>
      <c r="G546" s="19"/>
      <c r="H546" s="19"/>
      <c r="I546" s="19"/>
      <c r="J546" s="19"/>
      <c r="K546" s="19"/>
      <c r="L546" s="19"/>
      <c r="M546" s="19"/>
    </row>
    <row r="547" spans="1:13" x14ac:dyDescent="0.2">
      <c r="A547" s="56"/>
      <c r="B547" s="19"/>
      <c r="C547" s="49"/>
      <c r="D547" s="19"/>
      <c r="E547" s="24"/>
      <c r="F547" s="19"/>
      <c r="G547" s="19"/>
      <c r="H547" s="19"/>
      <c r="I547" s="19"/>
      <c r="J547" s="19"/>
      <c r="K547" s="19"/>
      <c r="L547" s="19"/>
      <c r="M547" s="19"/>
    </row>
    <row r="548" spans="1:13" x14ac:dyDescent="0.2">
      <c r="A548" s="56"/>
      <c r="B548" s="19"/>
      <c r="C548" s="49"/>
      <c r="D548" s="19"/>
      <c r="E548" s="24"/>
      <c r="F548" s="19"/>
      <c r="G548" s="19"/>
      <c r="H548" s="19"/>
      <c r="I548" s="19"/>
      <c r="J548" s="19"/>
      <c r="K548" s="19"/>
      <c r="L548" s="19"/>
      <c r="M548" s="19"/>
    </row>
    <row r="549" spans="1:13" x14ac:dyDescent="0.2">
      <c r="A549" s="56"/>
      <c r="B549" s="19"/>
      <c r="C549" s="49"/>
      <c r="D549" s="19"/>
      <c r="E549" s="24"/>
      <c r="F549" s="19"/>
      <c r="G549" s="19"/>
      <c r="H549" s="19"/>
      <c r="I549" s="19"/>
      <c r="J549" s="19"/>
      <c r="K549" s="19"/>
      <c r="L549" s="19"/>
      <c r="M549" s="19"/>
    </row>
    <row r="550" spans="1:13" x14ac:dyDescent="0.2">
      <c r="A550" s="56"/>
      <c r="B550" s="19"/>
      <c r="C550" s="49"/>
      <c r="D550" s="19"/>
      <c r="E550" s="24"/>
      <c r="F550" s="19"/>
      <c r="G550" s="19"/>
      <c r="H550" s="19"/>
      <c r="I550" s="19"/>
      <c r="J550" s="19"/>
      <c r="K550" s="19"/>
      <c r="L550" s="19"/>
      <c r="M550" s="19"/>
    </row>
    <row r="551" spans="1:13" x14ac:dyDescent="0.2">
      <c r="A551" s="56"/>
      <c r="B551" s="19"/>
      <c r="C551" s="49"/>
      <c r="D551" s="19"/>
      <c r="E551" s="24"/>
      <c r="F551" s="19"/>
      <c r="G551" s="19"/>
      <c r="H551" s="19"/>
      <c r="I551" s="19"/>
      <c r="J551" s="19"/>
      <c r="K551" s="19"/>
      <c r="L551" s="19"/>
      <c r="M551" s="19"/>
    </row>
    <row r="552" spans="1:13" x14ac:dyDescent="0.2">
      <c r="A552" s="56"/>
      <c r="B552" s="19"/>
      <c r="C552" s="49"/>
      <c r="D552" s="19"/>
      <c r="E552" s="24"/>
      <c r="F552" s="19"/>
      <c r="G552" s="19"/>
      <c r="H552" s="19"/>
      <c r="I552" s="19"/>
      <c r="J552" s="19"/>
      <c r="K552" s="19"/>
      <c r="L552" s="19"/>
      <c r="M552" s="19"/>
    </row>
    <row r="553" spans="1:13" x14ac:dyDescent="0.2">
      <c r="A553" s="56"/>
      <c r="B553" s="19"/>
      <c r="C553" s="49"/>
      <c r="D553" s="19"/>
      <c r="E553" s="24"/>
      <c r="F553" s="19"/>
      <c r="G553" s="19"/>
      <c r="H553" s="19"/>
      <c r="I553" s="19"/>
      <c r="J553" s="19"/>
      <c r="K553" s="19"/>
      <c r="L553" s="19"/>
      <c r="M553" s="19"/>
    </row>
    <row r="554" spans="1:13" x14ac:dyDescent="0.2">
      <c r="A554" s="56"/>
      <c r="B554" s="19"/>
      <c r="C554" s="49"/>
      <c r="D554" s="19"/>
      <c r="E554" s="24"/>
      <c r="F554" s="19"/>
      <c r="G554" s="19"/>
      <c r="H554" s="19"/>
      <c r="I554" s="19"/>
      <c r="J554" s="19"/>
      <c r="K554" s="19"/>
      <c r="L554" s="19"/>
      <c r="M554" s="19"/>
    </row>
    <row r="555" spans="1:13" x14ac:dyDescent="0.2">
      <c r="A555" s="56"/>
      <c r="B555" s="19"/>
      <c r="C555" s="49"/>
      <c r="D555" s="19"/>
      <c r="E555" s="24"/>
      <c r="F555" s="19"/>
      <c r="G555" s="19"/>
      <c r="H555" s="19"/>
      <c r="I555" s="19"/>
      <c r="J555" s="19"/>
      <c r="K555" s="19"/>
      <c r="L555" s="19"/>
      <c r="M555" s="19"/>
    </row>
    <row r="556" spans="1:13" x14ac:dyDescent="0.2">
      <c r="A556" s="56"/>
      <c r="B556" s="19"/>
      <c r="C556" s="49"/>
      <c r="D556" s="19"/>
      <c r="E556" s="24"/>
      <c r="F556" s="19"/>
      <c r="G556" s="19"/>
      <c r="H556" s="19"/>
      <c r="I556" s="19"/>
      <c r="J556" s="19"/>
      <c r="K556" s="19"/>
      <c r="L556" s="19"/>
      <c r="M556" s="19"/>
    </row>
    <row r="557" spans="1:13" x14ac:dyDescent="0.2">
      <c r="A557" s="56"/>
      <c r="B557" s="19"/>
      <c r="C557" s="49"/>
      <c r="D557" s="19"/>
      <c r="E557" s="24"/>
      <c r="F557" s="19"/>
      <c r="G557" s="19"/>
      <c r="H557" s="19"/>
      <c r="I557" s="19"/>
      <c r="J557" s="19"/>
      <c r="K557" s="19"/>
      <c r="L557" s="19"/>
      <c r="M557" s="19"/>
    </row>
    <row r="558" spans="1:13" x14ac:dyDescent="0.2">
      <c r="A558" s="56"/>
      <c r="B558" s="19"/>
      <c r="C558" s="49"/>
      <c r="D558" s="19"/>
      <c r="E558" s="24"/>
      <c r="F558" s="19"/>
      <c r="G558" s="19"/>
      <c r="H558" s="19"/>
      <c r="I558" s="19"/>
      <c r="J558" s="19"/>
      <c r="K558" s="19"/>
      <c r="L558" s="19"/>
      <c r="M558" s="19"/>
    </row>
    <row r="559" spans="1:13" x14ac:dyDescent="0.2">
      <c r="A559" s="56"/>
      <c r="B559" s="19"/>
      <c r="C559" s="49"/>
      <c r="D559" s="19"/>
      <c r="E559" s="24"/>
      <c r="F559" s="19"/>
      <c r="G559" s="19"/>
      <c r="H559" s="19"/>
      <c r="I559" s="19"/>
      <c r="J559" s="19"/>
      <c r="K559" s="19"/>
      <c r="L559" s="19"/>
      <c r="M559" s="19"/>
    </row>
    <row r="560" spans="1:13" x14ac:dyDescent="0.2">
      <c r="A560" s="56"/>
      <c r="B560" s="19"/>
      <c r="C560" s="49"/>
      <c r="D560" s="19"/>
      <c r="E560" s="24"/>
      <c r="F560" s="19"/>
      <c r="G560" s="19"/>
      <c r="H560" s="19"/>
      <c r="I560" s="19"/>
      <c r="J560" s="19"/>
      <c r="K560" s="19"/>
      <c r="L560" s="19"/>
      <c r="M560" s="19"/>
    </row>
    <row r="561" spans="1:13" x14ac:dyDescent="0.2">
      <c r="A561" s="56"/>
      <c r="B561" s="19"/>
      <c r="C561" s="49"/>
      <c r="D561" s="19"/>
      <c r="E561" s="24"/>
      <c r="F561" s="19"/>
      <c r="G561" s="19"/>
      <c r="H561" s="19"/>
      <c r="I561" s="19"/>
      <c r="J561" s="19"/>
      <c r="K561" s="19"/>
      <c r="L561" s="19"/>
      <c r="M561" s="19"/>
    </row>
    <row r="562" spans="1:13" x14ac:dyDescent="0.2">
      <c r="A562" s="56"/>
      <c r="B562" s="19"/>
      <c r="C562" s="49"/>
      <c r="D562" s="19"/>
      <c r="E562" s="24"/>
      <c r="F562" s="19"/>
      <c r="G562" s="19"/>
      <c r="H562" s="19"/>
      <c r="I562" s="19"/>
      <c r="J562" s="19"/>
      <c r="K562" s="19"/>
      <c r="L562" s="19"/>
      <c r="M562" s="19"/>
    </row>
    <row r="563" spans="1:13" x14ac:dyDescent="0.2">
      <c r="A563" s="56"/>
      <c r="B563" s="19"/>
      <c r="C563" s="49"/>
      <c r="D563" s="19"/>
      <c r="E563" s="24"/>
      <c r="F563" s="19"/>
      <c r="G563" s="19"/>
      <c r="H563" s="19"/>
      <c r="I563" s="19"/>
      <c r="J563" s="19"/>
      <c r="K563" s="19"/>
      <c r="L563" s="19"/>
      <c r="M563" s="19"/>
    </row>
    <row r="564" spans="1:13" x14ac:dyDescent="0.2">
      <c r="A564" s="56"/>
      <c r="B564" s="19"/>
      <c r="C564" s="49"/>
      <c r="D564" s="19"/>
      <c r="E564" s="24"/>
      <c r="F564" s="19"/>
      <c r="G564" s="19"/>
      <c r="H564" s="19"/>
      <c r="I564" s="19"/>
      <c r="J564" s="19"/>
      <c r="K564" s="19"/>
      <c r="L564" s="19"/>
      <c r="M564" s="19"/>
    </row>
    <row r="565" spans="1:13" x14ac:dyDescent="0.2">
      <c r="A565" s="56"/>
      <c r="B565" s="19"/>
      <c r="C565" s="49"/>
      <c r="D565" s="19"/>
      <c r="E565" s="24"/>
      <c r="F565" s="19"/>
      <c r="G565" s="19"/>
      <c r="H565" s="19"/>
      <c r="I565" s="19"/>
      <c r="J565" s="19"/>
      <c r="K565" s="19"/>
      <c r="L565" s="19"/>
      <c r="M565" s="19"/>
    </row>
    <row r="566" spans="1:13" x14ac:dyDescent="0.2">
      <c r="A566" s="56"/>
      <c r="B566" s="19"/>
      <c r="C566" s="49"/>
      <c r="D566" s="19"/>
      <c r="E566" s="24"/>
      <c r="F566" s="19"/>
      <c r="G566" s="19"/>
      <c r="H566" s="19"/>
      <c r="I566" s="19"/>
      <c r="J566" s="19"/>
      <c r="K566" s="19"/>
      <c r="L566" s="19"/>
      <c r="M566" s="19"/>
    </row>
    <row r="567" spans="1:13" x14ac:dyDescent="0.2">
      <c r="A567" s="56"/>
      <c r="B567" s="19"/>
      <c r="C567" s="49"/>
      <c r="D567" s="19"/>
      <c r="E567" s="24"/>
      <c r="F567" s="19"/>
      <c r="G567" s="19"/>
      <c r="H567" s="19"/>
      <c r="I567" s="19"/>
      <c r="J567" s="19"/>
      <c r="K567" s="19"/>
      <c r="L567" s="19"/>
      <c r="M567" s="19"/>
    </row>
    <row r="568" spans="1:13" x14ac:dyDescent="0.2">
      <c r="A568" s="56"/>
      <c r="B568" s="19"/>
      <c r="C568" s="49"/>
      <c r="D568" s="19"/>
      <c r="E568" s="24"/>
      <c r="F568" s="19"/>
      <c r="G568" s="19"/>
      <c r="H568" s="19"/>
      <c r="I568" s="19"/>
      <c r="J568" s="19"/>
      <c r="K568" s="19"/>
      <c r="L568" s="19"/>
      <c r="M568" s="19"/>
    </row>
    <row r="569" spans="1:13" x14ac:dyDescent="0.2">
      <c r="A569" s="56"/>
      <c r="B569" s="19"/>
      <c r="C569" s="49"/>
      <c r="D569" s="19"/>
      <c r="E569" s="24"/>
      <c r="F569" s="19"/>
      <c r="G569" s="19"/>
      <c r="H569" s="19"/>
      <c r="I569" s="19"/>
      <c r="J569" s="19"/>
      <c r="K569" s="19"/>
      <c r="L569" s="19"/>
      <c r="M569" s="19"/>
    </row>
    <row r="570" spans="1:13" x14ac:dyDescent="0.2">
      <c r="A570" s="56"/>
      <c r="B570" s="19"/>
      <c r="C570" s="49"/>
      <c r="D570" s="19"/>
      <c r="E570" s="24"/>
      <c r="F570" s="19"/>
      <c r="G570" s="19"/>
      <c r="H570" s="19"/>
      <c r="I570" s="19"/>
      <c r="J570" s="19"/>
      <c r="K570" s="19"/>
      <c r="L570" s="19"/>
      <c r="M570" s="19"/>
    </row>
    <row r="571" spans="1:13" x14ac:dyDescent="0.2">
      <c r="A571" s="56"/>
      <c r="B571" s="19"/>
      <c r="C571" s="49"/>
      <c r="D571" s="19"/>
      <c r="E571" s="24"/>
      <c r="F571" s="19"/>
      <c r="G571" s="19"/>
      <c r="H571" s="19"/>
      <c r="I571" s="19"/>
      <c r="J571" s="19"/>
      <c r="K571" s="19"/>
      <c r="L571" s="19"/>
      <c r="M571" s="19"/>
    </row>
    <row r="572" spans="1:13" x14ac:dyDescent="0.2">
      <c r="A572" s="56"/>
      <c r="B572" s="19"/>
      <c r="C572" s="49"/>
      <c r="D572" s="19"/>
      <c r="E572" s="24"/>
      <c r="F572" s="19"/>
      <c r="G572" s="19"/>
      <c r="H572" s="19"/>
      <c r="I572" s="19"/>
      <c r="J572" s="19"/>
      <c r="K572" s="19"/>
      <c r="L572" s="19"/>
      <c r="M572" s="19"/>
    </row>
    <row r="573" spans="1:13" x14ac:dyDescent="0.2">
      <c r="A573" s="56"/>
      <c r="B573" s="19"/>
      <c r="C573" s="49"/>
      <c r="D573" s="19"/>
      <c r="E573" s="24"/>
      <c r="F573" s="19"/>
      <c r="G573" s="19"/>
      <c r="H573" s="19"/>
      <c r="I573" s="19"/>
      <c r="J573" s="19"/>
      <c r="K573" s="19"/>
      <c r="L573" s="19"/>
      <c r="M573" s="19"/>
    </row>
    <row r="574" spans="1:13" x14ac:dyDescent="0.2">
      <c r="A574" s="56"/>
      <c r="B574" s="19"/>
      <c r="C574" s="49"/>
      <c r="D574" s="19"/>
      <c r="E574" s="24"/>
      <c r="F574" s="19"/>
      <c r="G574" s="19"/>
      <c r="H574" s="19"/>
      <c r="I574" s="19"/>
      <c r="J574" s="19"/>
      <c r="K574" s="19"/>
      <c r="L574" s="19"/>
      <c r="M574" s="19"/>
    </row>
    <row r="575" spans="1:13" x14ac:dyDescent="0.2">
      <c r="A575" s="56"/>
      <c r="B575" s="19"/>
      <c r="C575" s="49"/>
      <c r="D575" s="19"/>
      <c r="E575" s="24"/>
      <c r="F575" s="19"/>
      <c r="G575" s="19"/>
      <c r="H575" s="19"/>
      <c r="I575" s="19"/>
      <c r="J575" s="19"/>
      <c r="K575" s="19"/>
      <c r="L575" s="19"/>
      <c r="M575" s="19"/>
    </row>
    <row r="576" spans="1:13" x14ac:dyDescent="0.2">
      <c r="A576" s="56"/>
      <c r="B576" s="19"/>
      <c r="C576" s="49"/>
      <c r="D576" s="19"/>
      <c r="E576" s="24"/>
      <c r="F576" s="19"/>
      <c r="G576" s="19"/>
      <c r="H576" s="19"/>
      <c r="I576" s="19"/>
      <c r="J576" s="19"/>
      <c r="K576" s="19"/>
      <c r="L576" s="19"/>
      <c r="M576" s="19"/>
    </row>
    <row r="577" spans="1:13" x14ac:dyDescent="0.2">
      <c r="A577" s="56"/>
      <c r="B577" s="19"/>
      <c r="C577" s="49"/>
      <c r="D577" s="19"/>
      <c r="E577" s="24"/>
      <c r="F577" s="19"/>
      <c r="G577" s="19"/>
      <c r="H577" s="19"/>
      <c r="I577" s="19"/>
      <c r="J577" s="19"/>
      <c r="K577" s="19"/>
      <c r="L577" s="19"/>
      <c r="M577" s="19"/>
    </row>
    <row r="578" spans="1:13" x14ac:dyDescent="0.2">
      <c r="A578" s="56"/>
      <c r="B578" s="19"/>
      <c r="C578" s="49"/>
      <c r="D578" s="19"/>
      <c r="E578" s="24"/>
      <c r="F578" s="19"/>
      <c r="G578" s="19"/>
      <c r="H578" s="19"/>
      <c r="I578" s="19"/>
      <c r="J578" s="19"/>
      <c r="K578" s="19"/>
      <c r="L578" s="19"/>
      <c r="M578" s="19"/>
    </row>
    <row r="579" spans="1:13" x14ac:dyDescent="0.2">
      <c r="A579" s="56"/>
      <c r="B579" s="19"/>
      <c r="C579" s="49"/>
      <c r="D579" s="19"/>
      <c r="E579" s="24"/>
      <c r="F579" s="19"/>
      <c r="G579" s="19"/>
      <c r="H579" s="19"/>
      <c r="I579" s="19"/>
      <c r="J579" s="19"/>
      <c r="K579" s="19"/>
      <c r="L579" s="19"/>
      <c r="M579" s="19"/>
    </row>
    <row r="580" spans="1:13" x14ac:dyDescent="0.2">
      <c r="A580" s="56"/>
      <c r="B580" s="19"/>
      <c r="C580" s="49"/>
      <c r="D580" s="19"/>
      <c r="E580" s="24"/>
      <c r="F580" s="19"/>
      <c r="G580" s="19"/>
      <c r="H580" s="19"/>
      <c r="I580" s="19"/>
      <c r="J580" s="19"/>
      <c r="K580" s="19"/>
      <c r="L580" s="19"/>
      <c r="M580" s="19"/>
    </row>
    <row r="581" spans="1:13" x14ac:dyDescent="0.2">
      <c r="A581" s="56"/>
      <c r="B581" s="19"/>
      <c r="C581" s="49"/>
      <c r="D581" s="19"/>
      <c r="E581" s="24"/>
      <c r="F581" s="19"/>
      <c r="G581" s="19"/>
      <c r="H581" s="19"/>
      <c r="I581" s="19"/>
      <c r="J581" s="19"/>
      <c r="K581" s="19"/>
      <c r="L581" s="19"/>
      <c r="M581" s="19"/>
    </row>
    <row r="582" spans="1:13" x14ac:dyDescent="0.2">
      <c r="A582" s="56"/>
      <c r="B582" s="19"/>
      <c r="C582" s="49"/>
      <c r="D582" s="19"/>
      <c r="E582" s="24"/>
      <c r="F582" s="19"/>
      <c r="G582" s="19"/>
      <c r="H582" s="19"/>
      <c r="I582" s="19"/>
      <c r="J582" s="19"/>
      <c r="K582" s="19"/>
      <c r="L582" s="19"/>
      <c r="M582" s="19"/>
    </row>
    <row r="583" spans="1:13" x14ac:dyDescent="0.2">
      <c r="A583" s="56"/>
      <c r="B583" s="19"/>
      <c r="C583" s="49"/>
      <c r="D583" s="19"/>
      <c r="E583" s="24"/>
      <c r="F583" s="19"/>
      <c r="G583" s="19"/>
      <c r="H583" s="19"/>
      <c r="I583" s="19"/>
      <c r="J583" s="19"/>
      <c r="K583" s="19"/>
      <c r="L583" s="19"/>
      <c r="M583" s="19"/>
    </row>
    <row r="584" spans="1:13" x14ac:dyDescent="0.2">
      <c r="A584" s="56"/>
      <c r="B584" s="19"/>
      <c r="C584" s="49"/>
      <c r="D584" s="19"/>
      <c r="E584" s="24"/>
      <c r="F584" s="19"/>
      <c r="G584" s="19"/>
      <c r="H584" s="19"/>
      <c r="I584" s="19"/>
      <c r="J584" s="19"/>
      <c r="K584" s="19"/>
      <c r="L584" s="19"/>
      <c r="M584" s="19"/>
    </row>
    <row r="585" spans="1:13" x14ac:dyDescent="0.2">
      <c r="A585" s="56"/>
      <c r="B585" s="19"/>
      <c r="C585" s="49"/>
      <c r="D585" s="19"/>
      <c r="E585" s="24"/>
      <c r="F585" s="19"/>
      <c r="G585" s="19"/>
      <c r="H585" s="19"/>
      <c r="I585" s="19"/>
      <c r="J585" s="19"/>
      <c r="K585" s="19"/>
      <c r="L585" s="19"/>
      <c r="M585" s="19"/>
    </row>
    <row r="586" spans="1:13" x14ac:dyDescent="0.2">
      <c r="A586" s="56"/>
      <c r="B586" s="19"/>
      <c r="C586" s="49"/>
      <c r="D586" s="19"/>
      <c r="E586" s="24"/>
      <c r="F586" s="19"/>
      <c r="G586" s="19"/>
      <c r="H586" s="19"/>
      <c r="I586" s="19"/>
      <c r="J586" s="19"/>
      <c r="K586" s="19"/>
      <c r="L586" s="19"/>
      <c r="M586" s="19"/>
    </row>
    <row r="587" spans="1:13" x14ac:dyDescent="0.2">
      <c r="A587" s="56"/>
      <c r="B587" s="19"/>
      <c r="C587" s="49"/>
      <c r="D587" s="19"/>
      <c r="E587" s="24"/>
      <c r="F587" s="19"/>
      <c r="G587" s="19"/>
      <c r="H587" s="19"/>
      <c r="I587" s="19"/>
      <c r="J587" s="19"/>
      <c r="K587" s="19"/>
      <c r="L587" s="19"/>
      <c r="M587" s="19"/>
    </row>
    <row r="588" spans="1:13" x14ac:dyDescent="0.2">
      <c r="A588" s="56"/>
      <c r="B588" s="19"/>
      <c r="C588" s="49"/>
      <c r="D588" s="19"/>
      <c r="E588" s="24"/>
      <c r="F588" s="19"/>
      <c r="G588" s="19"/>
      <c r="H588" s="19"/>
      <c r="I588" s="19"/>
      <c r="J588" s="19"/>
      <c r="K588" s="19"/>
      <c r="L588" s="19"/>
      <c r="M588" s="19"/>
    </row>
    <row r="589" spans="1:13" x14ac:dyDescent="0.2">
      <c r="A589" s="56"/>
      <c r="B589" s="19"/>
      <c r="C589" s="49"/>
      <c r="D589" s="19"/>
      <c r="E589" s="24"/>
      <c r="F589" s="19"/>
      <c r="G589" s="19"/>
      <c r="H589" s="19"/>
      <c r="I589" s="19"/>
      <c r="J589" s="19"/>
      <c r="K589" s="19"/>
      <c r="L589" s="19"/>
      <c r="M589" s="19"/>
    </row>
    <row r="590" spans="1:13" x14ac:dyDescent="0.2">
      <c r="A590" s="56"/>
      <c r="B590" s="19"/>
      <c r="C590" s="49"/>
      <c r="D590" s="19"/>
      <c r="E590" s="24"/>
      <c r="F590" s="19"/>
      <c r="G590" s="19"/>
      <c r="H590" s="19"/>
      <c r="I590" s="19"/>
      <c r="J590" s="19"/>
      <c r="K590" s="19"/>
      <c r="L590" s="19"/>
      <c r="M590" s="19"/>
    </row>
    <row r="591" spans="1:13" x14ac:dyDescent="0.2">
      <c r="A591" s="56"/>
      <c r="B591" s="19"/>
      <c r="C591" s="49"/>
      <c r="D591" s="19"/>
      <c r="E591" s="24"/>
      <c r="F591" s="19"/>
      <c r="G591" s="19"/>
      <c r="H591" s="19"/>
      <c r="I591" s="19"/>
      <c r="J591" s="19"/>
      <c r="K591" s="19"/>
      <c r="L591" s="19"/>
      <c r="M591" s="19"/>
    </row>
    <row r="592" spans="1:13" x14ac:dyDescent="0.2">
      <c r="A592" s="56"/>
      <c r="B592" s="19"/>
      <c r="C592" s="49"/>
      <c r="D592" s="19"/>
      <c r="E592" s="24"/>
      <c r="F592" s="19"/>
      <c r="G592" s="19"/>
      <c r="H592" s="19"/>
      <c r="I592" s="19"/>
      <c r="J592" s="19"/>
      <c r="K592" s="19"/>
      <c r="L592" s="19"/>
      <c r="M592" s="19"/>
    </row>
    <row r="593" spans="1:13" x14ac:dyDescent="0.2">
      <c r="A593" s="56"/>
      <c r="B593" s="19"/>
      <c r="C593" s="49"/>
      <c r="D593" s="19"/>
      <c r="E593" s="24"/>
      <c r="F593" s="19"/>
      <c r="G593" s="19"/>
      <c r="H593" s="19"/>
      <c r="I593" s="19"/>
      <c r="J593" s="19"/>
      <c r="K593" s="19"/>
      <c r="L593" s="19"/>
      <c r="M593" s="19"/>
    </row>
    <row r="594" spans="1:13" x14ac:dyDescent="0.2">
      <c r="A594" s="56"/>
      <c r="B594" s="19"/>
      <c r="C594" s="49"/>
      <c r="D594" s="19"/>
      <c r="E594" s="24"/>
      <c r="F594" s="19"/>
      <c r="G594" s="19"/>
      <c r="H594" s="19"/>
      <c r="I594" s="19"/>
      <c r="J594" s="19"/>
      <c r="K594" s="19"/>
      <c r="L594" s="19"/>
      <c r="M594" s="19"/>
    </row>
    <row r="595" spans="1:13" x14ac:dyDescent="0.2">
      <c r="A595" s="56"/>
      <c r="B595" s="19"/>
      <c r="C595" s="49"/>
      <c r="D595" s="19"/>
      <c r="E595" s="24"/>
      <c r="F595" s="19"/>
      <c r="G595" s="19"/>
      <c r="H595" s="19"/>
      <c r="I595" s="19"/>
      <c r="J595" s="19"/>
      <c r="K595" s="19"/>
      <c r="L595" s="19"/>
      <c r="M595" s="19"/>
    </row>
    <row r="596" spans="1:13" x14ac:dyDescent="0.2">
      <c r="A596" s="56"/>
      <c r="B596" s="19"/>
      <c r="C596" s="49"/>
      <c r="D596" s="19"/>
      <c r="E596" s="24"/>
      <c r="F596" s="19"/>
      <c r="G596" s="19"/>
      <c r="H596" s="19"/>
      <c r="I596" s="19"/>
      <c r="J596" s="19"/>
      <c r="K596" s="19"/>
      <c r="L596" s="19"/>
      <c r="M596" s="19"/>
    </row>
    <row r="597" spans="1:13" x14ac:dyDescent="0.2">
      <c r="A597" s="56"/>
      <c r="B597" s="19"/>
      <c r="C597" s="49"/>
      <c r="D597" s="19"/>
      <c r="E597" s="24"/>
      <c r="F597" s="19"/>
      <c r="G597" s="19"/>
      <c r="H597" s="19"/>
      <c r="I597" s="19"/>
      <c r="J597" s="19"/>
      <c r="K597" s="19"/>
      <c r="L597" s="19"/>
      <c r="M597" s="19"/>
    </row>
    <row r="598" spans="1:13" x14ac:dyDescent="0.2">
      <c r="A598" s="56"/>
      <c r="B598" s="19"/>
      <c r="C598" s="49"/>
      <c r="D598" s="19"/>
      <c r="E598" s="24"/>
      <c r="F598" s="19"/>
      <c r="G598" s="19"/>
      <c r="H598" s="19"/>
      <c r="I598" s="19"/>
      <c r="J598" s="19"/>
      <c r="K598" s="19"/>
      <c r="L598" s="19"/>
      <c r="M598" s="19"/>
    </row>
    <row r="599" spans="1:13" x14ac:dyDescent="0.2">
      <c r="A599" s="56"/>
      <c r="B599" s="19"/>
      <c r="C599" s="49"/>
      <c r="D599" s="19"/>
      <c r="E599" s="24"/>
      <c r="F599" s="19"/>
      <c r="G599" s="19"/>
      <c r="H599" s="19"/>
      <c r="I599" s="19"/>
      <c r="J599" s="19"/>
      <c r="K599" s="19"/>
      <c r="L599" s="19"/>
      <c r="M599" s="19"/>
    </row>
    <row r="600" spans="1:13" x14ac:dyDescent="0.2">
      <c r="A600" s="56"/>
      <c r="B600" s="19"/>
      <c r="C600" s="49"/>
      <c r="D600" s="19"/>
      <c r="E600" s="24"/>
      <c r="F600" s="19"/>
      <c r="G600" s="19"/>
      <c r="H600" s="19"/>
      <c r="I600" s="19"/>
      <c r="J600" s="19"/>
      <c r="K600" s="19"/>
      <c r="L600" s="19"/>
      <c r="M600" s="19"/>
    </row>
    <row r="601" spans="1:13" x14ac:dyDescent="0.2">
      <c r="A601" s="56"/>
      <c r="B601" s="19"/>
      <c r="C601" s="49"/>
      <c r="D601" s="19"/>
      <c r="E601" s="24"/>
      <c r="F601" s="19"/>
      <c r="G601" s="19"/>
      <c r="H601" s="19"/>
      <c r="I601" s="19"/>
      <c r="J601" s="19"/>
      <c r="K601" s="19"/>
      <c r="L601" s="19"/>
      <c r="M601" s="19"/>
    </row>
    <row r="602" spans="1:13" x14ac:dyDescent="0.2">
      <c r="A602" s="56"/>
      <c r="B602" s="19"/>
      <c r="C602" s="49"/>
      <c r="D602" s="19"/>
      <c r="E602" s="24"/>
      <c r="F602" s="19"/>
      <c r="G602" s="19"/>
      <c r="H602" s="19"/>
      <c r="I602" s="19"/>
      <c r="J602" s="19"/>
      <c r="K602" s="19"/>
      <c r="L602" s="19"/>
      <c r="M602" s="19"/>
    </row>
    <row r="603" spans="1:13" x14ac:dyDescent="0.2">
      <c r="A603" s="56"/>
      <c r="B603" s="19"/>
      <c r="C603" s="49"/>
      <c r="D603" s="19"/>
      <c r="E603" s="24"/>
      <c r="F603" s="19"/>
      <c r="G603" s="19"/>
      <c r="H603" s="19"/>
      <c r="I603" s="19"/>
      <c r="J603" s="19"/>
      <c r="K603" s="19"/>
      <c r="L603" s="19"/>
      <c r="M603" s="19"/>
    </row>
    <row r="604" spans="1:13" x14ac:dyDescent="0.2">
      <c r="A604" s="56"/>
      <c r="B604" s="19"/>
      <c r="C604" s="49"/>
      <c r="D604" s="19"/>
      <c r="E604" s="24"/>
      <c r="F604" s="19"/>
      <c r="G604" s="19"/>
      <c r="H604" s="19"/>
      <c r="I604" s="19"/>
      <c r="J604" s="19"/>
      <c r="K604" s="19"/>
      <c r="L604" s="19"/>
      <c r="M604" s="19"/>
    </row>
    <row r="605" spans="1:13" x14ac:dyDescent="0.2">
      <c r="A605" s="56"/>
      <c r="B605" s="19"/>
      <c r="C605" s="49"/>
      <c r="D605" s="19"/>
      <c r="E605" s="24"/>
      <c r="F605" s="19"/>
      <c r="G605" s="19"/>
      <c r="H605" s="19"/>
      <c r="I605" s="19"/>
      <c r="J605" s="19"/>
      <c r="K605" s="19"/>
      <c r="L605" s="19"/>
      <c r="M605" s="19"/>
    </row>
    <row r="606" spans="1:13" x14ac:dyDescent="0.2">
      <c r="A606" s="56"/>
      <c r="B606" s="19"/>
      <c r="C606" s="49"/>
      <c r="D606" s="19"/>
      <c r="E606" s="24"/>
      <c r="F606" s="19"/>
      <c r="G606" s="19"/>
      <c r="H606" s="19"/>
      <c r="I606" s="19"/>
      <c r="J606" s="19"/>
      <c r="K606" s="19"/>
      <c r="L606" s="19"/>
      <c r="M606" s="19"/>
    </row>
    <row r="607" spans="1:13" x14ac:dyDescent="0.2">
      <c r="A607" s="56"/>
      <c r="B607" s="19"/>
      <c r="C607" s="49"/>
      <c r="D607" s="19"/>
      <c r="E607" s="24"/>
      <c r="F607" s="19"/>
      <c r="G607" s="19"/>
      <c r="H607" s="19"/>
      <c r="I607" s="19"/>
      <c r="J607" s="19"/>
      <c r="K607" s="19"/>
      <c r="L607" s="19"/>
      <c r="M607" s="19"/>
    </row>
    <row r="608" spans="1:13" x14ac:dyDescent="0.2">
      <c r="A608" s="56"/>
      <c r="B608" s="19"/>
      <c r="C608" s="49"/>
      <c r="D608" s="19"/>
      <c r="E608" s="24"/>
      <c r="F608" s="19"/>
      <c r="G608" s="19"/>
      <c r="H608" s="19"/>
      <c r="I608" s="19"/>
      <c r="J608" s="19"/>
      <c r="K608" s="19"/>
      <c r="L608" s="19"/>
      <c r="M608" s="19"/>
    </row>
    <row r="609" spans="1:13" x14ac:dyDescent="0.2">
      <c r="A609" s="56"/>
      <c r="B609" s="19"/>
      <c r="C609" s="49"/>
      <c r="D609" s="19"/>
      <c r="E609" s="24"/>
      <c r="F609" s="19"/>
      <c r="G609" s="19"/>
      <c r="H609" s="19"/>
      <c r="I609" s="19"/>
      <c r="J609" s="19"/>
      <c r="K609" s="19"/>
      <c r="L609" s="19"/>
      <c r="M609" s="19"/>
    </row>
    <row r="610" spans="1:13" x14ac:dyDescent="0.2">
      <c r="A610" s="56"/>
      <c r="B610" s="19"/>
      <c r="C610" s="49"/>
      <c r="D610" s="19"/>
      <c r="E610" s="24"/>
      <c r="F610" s="19"/>
      <c r="G610" s="19"/>
      <c r="H610" s="19"/>
      <c r="I610" s="19"/>
      <c r="J610" s="19"/>
      <c r="K610" s="19"/>
      <c r="L610" s="19"/>
      <c r="M610" s="19"/>
    </row>
    <row r="611" spans="1:13" x14ac:dyDescent="0.2">
      <c r="A611" s="56"/>
      <c r="B611" s="19"/>
      <c r="C611" s="49"/>
      <c r="D611" s="19"/>
      <c r="E611" s="24"/>
      <c r="F611" s="19"/>
      <c r="G611" s="19"/>
      <c r="H611" s="19"/>
      <c r="I611" s="19"/>
      <c r="J611" s="19"/>
      <c r="K611" s="19"/>
      <c r="L611" s="19"/>
      <c r="M611" s="19"/>
    </row>
    <row r="612" spans="1:13" x14ac:dyDescent="0.2">
      <c r="A612" s="56"/>
      <c r="B612" s="19"/>
      <c r="C612" s="49"/>
      <c r="D612" s="19"/>
      <c r="E612" s="24"/>
      <c r="F612" s="19"/>
      <c r="G612" s="19"/>
      <c r="H612" s="19"/>
      <c r="I612" s="19"/>
      <c r="J612" s="19"/>
      <c r="K612" s="19"/>
      <c r="L612" s="19"/>
      <c r="M612" s="19"/>
    </row>
    <row r="613" spans="1:13" x14ac:dyDescent="0.2">
      <c r="A613" s="56"/>
      <c r="B613" s="19"/>
      <c r="C613" s="49"/>
      <c r="D613" s="19"/>
      <c r="E613" s="24"/>
      <c r="F613" s="19"/>
      <c r="G613" s="19"/>
      <c r="H613" s="19"/>
      <c r="I613" s="19"/>
      <c r="J613" s="19"/>
      <c r="K613" s="19"/>
      <c r="L613" s="19"/>
      <c r="M613" s="19"/>
    </row>
    <row r="614" spans="1:13" x14ac:dyDescent="0.2">
      <c r="A614" s="56"/>
      <c r="B614" s="19"/>
      <c r="C614" s="49"/>
      <c r="D614" s="19"/>
      <c r="E614" s="24"/>
      <c r="F614" s="19"/>
      <c r="G614" s="19"/>
      <c r="H614" s="19"/>
      <c r="I614" s="19"/>
      <c r="J614" s="19"/>
      <c r="K614" s="19"/>
      <c r="L614" s="19"/>
      <c r="M614" s="19"/>
    </row>
    <row r="615" spans="1:13" x14ac:dyDescent="0.2">
      <c r="A615" s="56"/>
      <c r="B615" s="19"/>
      <c r="C615" s="49"/>
      <c r="D615" s="19"/>
      <c r="E615" s="24"/>
      <c r="F615" s="19"/>
      <c r="G615" s="19"/>
      <c r="H615" s="19"/>
      <c r="I615" s="19"/>
      <c r="J615" s="19"/>
      <c r="K615" s="19"/>
      <c r="L615" s="19"/>
      <c r="M615" s="19"/>
    </row>
    <row r="616" spans="1:13" x14ac:dyDescent="0.2">
      <c r="A616" s="56"/>
      <c r="B616" s="19"/>
      <c r="C616" s="49"/>
      <c r="D616" s="19"/>
      <c r="E616" s="24"/>
      <c r="F616" s="19"/>
      <c r="G616" s="19"/>
      <c r="H616" s="19"/>
      <c r="I616" s="19"/>
      <c r="J616" s="19"/>
      <c r="K616" s="19"/>
      <c r="L616" s="19"/>
      <c r="M616" s="19"/>
    </row>
    <row r="617" spans="1:13" x14ac:dyDescent="0.2">
      <c r="A617" s="56"/>
      <c r="B617" s="19"/>
      <c r="C617" s="49"/>
      <c r="D617" s="19"/>
      <c r="E617" s="24"/>
      <c r="F617" s="19"/>
      <c r="G617" s="19"/>
      <c r="H617" s="19"/>
      <c r="I617" s="19"/>
      <c r="J617" s="19"/>
      <c r="K617" s="19"/>
      <c r="L617" s="19"/>
      <c r="M617" s="19"/>
    </row>
    <row r="618" spans="1:13" x14ac:dyDescent="0.2">
      <c r="A618" s="56"/>
      <c r="B618" s="19"/>
      <c r="C618" s="49"/>
      <c r="D618" s="19"/>
      <c r="E618" s="24"/>
      <c r="F618" s="19"/>
      <c r="G618" s="19"/>
      <c r="H618" s="19"/>
      <c r="I618" s="19"/>
      <c r="J618" s="19"/>
      <c r="K618" s="19"/>
      <c r="L618" s="19"/>
      <c r="M618" s="19"/>
    </row>
    <row r="619" spans="1:13" x14ac:dyDescent="0.2">
      <c r="A619" s="56"/>
      <c r="B619" s="19"/>
      <c r="C619" s="49"/>
      <c r="D619" s="19"/>
      <c r="E619" s="24"/>
      <c r="F619" s="19"/>
      <c r="G619" s="19"/>
      <c r="H619" s="19"/>
      <c r="I619" s="19"/>
      <c r="J619" s="19"/>
      <c r="K619" s="19"/>
      <c r="L619" s="19"/>
      <c r="M619" s="19"/>
    </row>
    <row r="620" spans="1:13" x14ac:dyDescent="0.2">
      <c r="A620" s="56"/>
      <c r="B620" s="19"/>
      <c r="C620" s="49"/>
      <c r="D620" s="19"/>
      <c r="E620" s="24"/>
      <c r="F620" s="19"/>
      <c r="G620" s="19"/>
      <c r="H620" s="19"/>
      <c r="I620" s="19"/>
      <c r="J620" s="19"/>
      <c r="K620" s="19"/>
      <c r="L620" s="19"/>
      <c r="M620" s="19"/>
    </row>
    <row r="621" spans="1:13" x14ac:dyDescent="0.2">
      <c r="A621" s="56"/>
      <c r="B621" s="19"/>
      <c r="C621" s="49"/>
      <c r="D621" s="19"/>
      <c r="E621" s="24"/>
      <c r="F621" s="19"/>
      <c r="G621" s="19"/>
      <c r="H621" s="19"/>
      <c r="I621" s="19"/>
      <c r="J621" s="19"/>
      <c r="K621" s="19"/>
      <c r="L621" s="19"/>
      <c r="M621" s="19"/>
    </row>
    <row r="622" spans="1:13" x14ac:dyDescent="0.2">
      <c r="A622" s="56"/>
      <c r="B622" s="19"/>
      <c r="C622" s="49"/>
      <c r="D622" s="19"/>
      <c r="E622" s="24"/>
      <c r="F622" s="19"/>
      <c r="G622" s="19"/>
      <c r="H622" s="19"/>
      <c r="I622" s="19"/>
      <c r="J622" s="19"/>
      <c r="K622" s="19"/>
      <c r="L622" s="19"/>
      <c r="M622" s="19"/>
    </row>
    <row r="623" spans="1:13" x14ac:dyDescent="0.2">
      <c r="A623" s="56"/>
      <c r="B623" s="19"/>
      <c r="C623" s="49"/>
      <c r="D623" s="19"/>
      <c r="E623" s="24"/>
      <c r="F623" s="19"/>
      <c r="G623" s="19"/>
      <c r="H623" s="19"/>
      <c r="I623" s="19"/>
      <c r="J623" s="19"/>
      <c r="K623" s="19"/>
      <c r="L623" s="19"/>
      <c r="M623" s="19"/>
    </row>
    <row r="624" spans="1:13" x14ac:dyDescent="0.2">
      <c r="A624" s="56"/>
      <c r="B624" s="19"/>
      <c r="C624" s="49"/>
      <c r="D624" s="19"/>
      <c r="E624" s="24"/>
      <c r="F624" s="19"/>
      <c r="G624" s="19"/>
      <c r="H624" s="19"/>
      <c r="I624" s="19"/>
      <c r="J624" s="19"/>
      <c r="K624" s="19"/>
      <c r="L624" s="19"/>
      <c r="M624" s="19"/>
    </row>
    <row r="625" spans="1:13" x14ac:dyDescent="0.2">
      <c r="A625" s="56"/>
      <c r="B625" s="19"/>
      <c r="C625" s="49"/>
      <c r="D625" s="19"/>
      <c r="E625" s="24"/>
      <c r="F625" s="19"/>
      <c r="G625" s="19"/>
      <c r="H625" s="19"/>
      <c r="I625" s="19"/>
      <c r="J625" s="19"/>
      <c r="K625" s="19"/>
      <c r="L625" s="19"/>
      <c r="M625" s="19"/>
    </row>
    <row r="626" spans="1:13" x14ac:dyDescent="0.2">
      <c r="A626" s="56"/>
      <c r="B626" s="19"/>
      <c r="C626" s="49"/>
      <c r="D626" s="19"/>
      <c r="E626" s="24"/>
      <c r="F626" s="19"/>
      <c r="G626" s="19"/>
      <c r="H626" s="19"/>
      <c r="I626" s="19"/>
      <c r="J626" s="19"/>
      <c r="K626" s="19"/>
      <c r="L626" s="19"/>
      <c r="M626" s="19"/>
    </row>
    <row r="627" spans="1:13" x14ac:dyDescent="0.2">
      <c r="A627" s="56"/>
      <c r="B627" s="19"/>
      <c r="C627" s="49"/>
      <c r="D627" s="19"/>
      <c r="E627" s="24"/>
      <c r="F627" s="19"/>
      <c r="G627" s="19"/>
      <c r="H627" s="19"/>
      <c r="I627" s="19"/>
      <c r="J627" s="19"/>
      <c r="K627" s="19"/>
      <c r="L627" s="19"/>
      <c r="M627" s="19"/>
    </row>
    <row r="628" spans="1:13" x14ac:dyDescent="0.2">
      <c r="A628" s="56"/>
      <c r="B628" s="19"/>
      <c r="C628" s="49"/>
      <c r="D628" s="19"/>
      <c r="E628" s="24"/>
      <c r="F628" s="19"/>
      <c r="G628" s="19"/>
      <c r="H628" s="19"/>
      <c r="I628" s="19"/>
      <c r="J628" s="19"/>
      <c r="K628" s="19"/>
      <c r="L628" s="19"/>
      <c r="M628" s="19"/>
    </row>
    <row r="629" spans="1:13" x14ac:dyDescent="0.2">
      <c r="A629" s="56"/>
      <c r="B629" s="19"/>
      <c r="C629" s="49"/>
      <c r="D629" s="19"/>
      <c r="E629" s="24"/>
      <c r="F629" s="19"/>
      <c r="G629" s="19"/>
      <c r="H629" s="19"/>
      <c r="I629" s="19"/>
      <c r="J629" s="19"/>
      <c r="K629" s="19"/>
      <c r="L629" s="19"/>
      <c r="M629" s="19"/>
    </row>
    <row r="630" spans="1:13" x14ac:dyDescent="0.2">
      <c r="A630" s="56"/>
      <c r="B630" s="19"/>
      <c r="C630" s="49"/>
      <c r="D630" s="19"/>
      <c r="E630" s="24"/>
      <c r="F630" s="19"/>
      <c r="G630" s="19"/>
      <c r="H630" s="19"/>
      <c r="I630" s="19"/>
      <c r="J630" s="19"/>
      <c r="K630" s="19"/>
      <c r="L630" s="19"/>
      <c r="M630" s="19"/>
    </row>
    <row r="631" spans="1:13" x14ac:dyDescent="0.2">
      <c r="A631" s="56"/>
      <c r="B631" s="19"/>
      <c r="C631" s="49"/>
      <c r="D631" s="19"/>
      <c r="E631" s="24"/>
      <c r="F631" s="19"/>
      <c r="G631" s="19"/>
      <c r="H631" s="19"/>
      <c r="I631" s="19"/>
      <c r="J631" s="19"/>
      <c r="K631" s="19"/>
      <c r="L631" s="19"/>
      <c r="M631" s="19"/>
    </row>
    <row r="632" spans="1:13" x14ac:dyDescent="0.2">
      <c r="A632" s="56"/>
      <c r="B632" s="19"/>
      <c r="C632" s="49"/>
      <c r="D632" s="19"/>
      <c r="E632" s="24"/>
      <c r="F632" s="19"/>
      <c r="G632" s="19"/>
      <c r="H632" s="19"/>
      <c r="I632" s="19"/>
      <c r="J632" s="19"/>
      <c r="K632" s="19"/>
      <c r="L632" s="19"/>
      <c r="M632" s="19"/>
    </row>
    <row r="633" spans="1:13" x14ac:dyDescent="0.2">
      <c r="A633" s="56"/>
      <c r="B633" s="19"/>
      <c r="C633" s="49"/>
      <c r="D633" s="19"/>
      <c r="E633" s="24"/>
      <c r="F633" s="19"/>
      <c r="G633" s="19"/>
      <c r="H633" s="19"/>
      <c r="I633" s="19"/>
      <c r="J633" s="19"/>
      <c r="K633" s="19"/>
      <c r="L633" s="19"/>
      <c r="M633" s="19"/>
    </row>
    <row r="634" spans="1:13" x14ac:dyDescent="0.2">
      <c r="A634" s="56"/>
      <c r="B634" s="19"/>
      <c r="C634" s="49"/>
      <c r="D634" s="19"/>
      <c r="E634" s="24"/>
      <c r="F634" s="19"/>
      <c r="G634" s="19"/>
      <c r="H634" s="19"/>
      <c r="I634" s="19"/>
      <c r="J634" s="19"/>
      <c r="K634" s="19"/>
      <c r="L634" s="19"/>
      <c r="M634" s="19"/>
    </row>
    <row r="635" spans="1:13" x14ac:dyDescent="0.2">
      <c r="A635" s="56"/>
      <c r="B635" s="19"/>
      <c r="C635" s="49"/>
      <c r="D635" s="19"/>
      <c r="E635" s="24"/>
      <c r="F635" s="19"/>
      <c r="G635" s="19"/>
      <c r="H635" s="19"/>
      <c r="I635" s="19"/>
      <c r="J635" s="19"/>
      <c r="K635" s="19"/>
      <c r="L635" s="19"/>
      <c r="M635" s="19"/>
    </row>
    <row r="636" spans="1:13" x14ac:dyDescent="0.2">
      <c r="A636" s="56"/>
      <c r="B636" s="19"/>
      <c r="C636" s="49"/>
      <c r="D636" s="19"/>
      <c r="E636" s="24"/>
      <c r="F636" s="19"/>
      <c r="G636" s="19"/>
      <c r="H636" s="19"/>
      <c r="I636" s="19"/>
      <c r="J636" s="19"/>
      <c r="K636" s="19"/>
      <c r="L636" s="19"/>
      <c r="M636" s="19"/>
    </row>
    <row r="637" spans="1:13" x14ac:dyDescent="0.2">
      <c r="A637" s="56"/>
      <c r="B637" s="19"/>
      <c r="C637" s="49"/>
      <c r="D637" s="19"/>
      <c r="E637" s="24"/>
      <c r="F637" s="19"/>
      <c r="G637" s="19"/>
      <c r="H637" s="19"/>
      <c r="I637" s="19"/>
      <c r="J637" s="19"/>
      <c r="K637" s="19"/>
      <c r="L637" s="19"/>
      <c r="M637" s="19"/>
    </row>
    <row r="638" spans="1:13" x14ac:dyDescent="0.2">
      <c r="A638" s="56"/>
      <c r="B638" s="19"/>
      <c r="C638" s="49"/>
      <c r="D638" s="19"/>
      <c r="E638" s="24"/>
      <c r="F638" s="19"/>
      <c r="G638" s="19"/>
      <c r="H638" s="19"/>
      <c r="I638" s="19"/>
      <c r="J638" s="19"/>
      <c r="K638" s="19"/>
      <c r="L638" s="19"/>
      <c r="M638" s="19"/>
    </row>
    <row r="639" spans="1:13" x14ac:dyDescent="0.2">
      <c r="A639" s="56"/>
      <c r="B639" s="19"/>
      <c r="C639" s="49"/>
      <c r="D639" s="19"/>
      <c r="E639" s="24"/>
      <c r="F639" s="19"/>
      <c r="G639" s="19"/>
      <c r="H639" s="19"/>
      <c r="I639" s="19"/>
      <c r="J639" s="19"/>
      <c r="K639" s="19"/>
      <c r="L639" s="19"/>
      <c r="M639" s="19"/>
    </row>
    <row r="640" spans="1:13" x14ac:dyDescent="0.2">
      <c r="A640" s="56"/>
      <c r="B640" s="19"/>
      <c r="C640" s="49"/>
      <c r="D640" s="19"/>
      <c r="E640" s="24"/>
      <c r="F640" s="19"/>
      <c r="G640" s="19"/>
      <c r="H640" s="19"/>
      <c r="I640" s="19"/>
      <c r="J640" s="19"/>
      <c r="K640" s="19"/>
      <c r="L640" s="19"/>
      <c r="M640" s="19"/>
    </row>
    <row r="641" spans="1:13" x14ac:dyDescent="0.2">
      <c r="A641" s="56"/>
      <c r="B641" s="19"/>
      <c r="C641" s="49"/>
      <c r="D641" s="19"/>
      <c r="E641" s="24"/>
      <c r="F641" s="19"/>
      <c r="G641" s="19"/>
      <c r="H641" s="19"/>
      <c r="I641" s="19"/>
      <c r="J641" s="19"/>
      <c r="K641" s="19"/>
      <c r="L641" s="19"/>
      <c r="M641" s="19"/>
    </row>
    <row r="642" spans="1:13" x14ac:dyDescent="0.2">
      <c r="A642" s="56"/>
      <c r="B642" s="19"/>
      <c r="C642" s="49"/>
      <c r="D642" s="19"/>
      <c r="E642" s="24"/>
      <c r="F642" s="19"/>
      <c r="G642" s="19"/>
      <c r="H642" s="19"/>
      <c r="I642" s="19"/>
      <c r="J642" s="19"/>
      <c r="K642" s="19"/>
      <c r="L642" s="19"/>
      <c r="M642" s="19"/>
    </row>
    <row r="643" spans="1:13" x14ac:dyDescent="0.2">
      <c r="A643" s="56"/>
      <c r="B643" s="19"/>
      <c r="C643" s="49"/>
      <c r="D643" s="19"/>
      <c r="E643" s="24"/>
      <c r="F643" s="19"/>
      <c r="G643" s="19"/>
      <c r="H643" s="19"/>
      <c r="I643" s="19"/>
      <c r="J643" s="19"/>
      <c r="K643" s="19"/>
      <c r="L643" s="19"/>
      <c r="M643" s="19"/>
    </row>
    <row r="644" spans="1:13" x14ac:dyDescent="0.2">
      <c r="A644" s="56"/>
      <c r="B644" s="19"/>
      <c r="C644" s="49"/>
      <c r="D644" s="19"/>
      <c r="E644" s="24"/>
      <c r="F644" s="19"/>
      <c r="G644" s="19"/>
      <c r="H644" s="19"/>
      <c r="I644" s="19"/>
      <c r="J644" s="19"/>
      <c r="K644" s="19"/>
      <c r="L644" s="19"/>
      <c r="M644" s="19"/>
    </row>
    <row r="645" spans="1:13" x14ac:dyDescent="0.2">
      <c r="A645" s="56"/>
      <c r="B645" s="19"/>
      <c r="C645" s="49"/>
      <c r="D645" s="19"/>
      <c r="E645" s="24"/>
      <c r="F645" s="19"/>
      <c r="G645" s="19"/>
      <c r="H645" s="19"/>
      <c r="I645" s="19"/>
      <c r="J645" s="19"/>
      <c r="K645" s="19"/>
      <c r="L645" s="19"/>
      <c r="M645" s="19"/>
    </row>
    <row r="646" spans="1:13" x14ac:dyDescent="0.2">
      <c r="A646" s="56"/>
      <c r="B646" s="19"/>
      <c r="C646" s="49"/>
      <c r="D646" s="19"/>
      <c r="E646" s="24"/>
      <c r="F646" s="19"/>
      <c r="G646" s="19"/>
      <c r="H646" s="19"/>
      <c r="I646" s="19"/>
      <c r="J646" s="19"/>
      <c r="K646" s="19"/>
      <c r="L646" s="19"/>
      <c r="M646" s="19"/>
    </row>
    <row r="647" spans="1:13" x14ac:dyDescent="0.2">
      <c r="A647" s="56"/>
      <c r="B647" s="19"/>
      <c r="C647" s="49"/>
      <c r="D647" s="19"/>
      <c r="E647" s="24"/>
      <c r="F647" s="19"/>
      <c r="G647" s="19"/>
      <c r="H647" s="19"/>
      <c r="I647" s="19"/>
      <c r="J647" s="19"/>
      <c r="K647" s="19"/>
      <c r="L647" s="19"/>
      <c r="M647" s="19"/>
    </row>
    <row r="648" spans="1:13" x14ac:dyDescent="0.2">
      <c r="A648" s="56"/>
      <c r="B648" s="19"/>
      <c r="C648" s="49"/>
      <c r="D648" s="19"/>
      <c r="E648" s="24"/>
      <c r="F648" s="19"/>
      <c r="G648" s="19"/>
      <c r="H648" s="19"/>
      <c r="I648" s="19"/>
      <c r="J648" s="19"/>
      <c r="K648" s="19"/>
      <c r="L648" s="19"/>
      <c r="M648" s="19"/>
    </row>
    <row r="649" spans="1:13" x14ac:dyDescent="0.2">
      <c r="A649" s="56"/>
      <c r="B649" s="19"/>
      <c r="C649" s="49"/>
      <c r="D649" s="19"/>
      <c r="E649" s="24"/>
      <c r="F649" s="19"/>
      <c r="G649" s="19"/>
      <c r="H649" s="19"/>
      <c r="I649" s="19"/>
      <c r="J649" s="19"/>
      <c r="K649" s="19"/>
      <c r="L649" s="19"/>
      <c r="M649" s="19"/>
    </row>
    <row r="650" spans="1:13" x14ac:dyDescent="0.2">
      <c r="A650" s="56"/>
      <c r="B650" s="19"/>
      <c r="C650" s="49"/>
      <c r="D650" s="19"/>
      <c r="E650" s="24"/>
      <c r="F650" s="19"/>
      <c r="G650" s="19"/>
      <c r="H650" s="19"/>
      <c r="I650" s="19"/>
      <c r="J650" s="19"/>
      <c r="K650" s="19"/>
      <c r="L650" s="19"/>
      <c r="M650" s="19"/>
    </row>
    <row r="651" spans="1:13" x14ac:dyDescent="0.25">
      <c r="K651" s="19"/>
      <c r="L651" s="19"/>
      <c r="M651" s="19"/>
    </row>
    <row r="652" spans="1:13" x14ac:dyDescent="0.25">
      <c r="K652" s="19"/>
      <c r="L652" s="19"/>
      <c r="M652" s="19"/>
    </row>
    <row r="653" spans="1:13" x14ac:dyDescent="0.25">
      <c r="K653" s="19"/>
      <c r="L653" s="19"/>
      <c r="M653" s="19"/>
    </row>
    <row r="654" spans="1:13" x14ac:dyDescent="0.25">
      <c r="K654" s="19"/>
      <c r="L654" s="19"/>
      <c r="M654" s="19"/>
    </row>
    <row r="655" spans="1:13" x14ac:dyDescent="0.25">
      <c r="K655" s="19"/>
      <c r="L655" s="19"/>
      <c r="M655" s="19"/>
    </row>
    <row r="656" spans="1:13" x14ac:dyDescent="0.25">
      <c r="K656" s="19"/>
      <c r="L656" s="19"/>
      <c r="M656" s="19"/>
    </row>
    <row r="657" spans="11:13" x14ac:dyDescent="0.25">
      <c r="K657" s="19"/>
      <c r="L657" s="19"/>
      <c r="M657" s="19"/>
    </row>
    <row r="658" spans="11:13" x14ac:dyDescent="0.25">
      <c r="K658" s="19"/>
      <c r="L658" s="19"/>
      <c r="M658" s="19"/>
    </row>
  </sheetData>
  <mergeCells count="4">
    <mergeCell ref="B7:I7"/>
    <mergeCell ref="B8:H8"/>
    <mergeCell ref="B9:G9"/>
    <mergeCell ref="G10:H10"/>
  </mergeCells>
  <printOptions horizontalCentered="1"/>
  <pageMargins left="0.39370078740157483" right="0.39370078740157483" top="0.47244094488188981" bottom="1.0236220472440944" header="0" footer="0.39370078740157483"/>
  <pageSetup scale="68" orientation="portrait" r:id="rId1"/>
  <headerFooter>
    <oddFooter>&amp;L&amp;"Calibri,Normal"&amp;9DIRECCIÓN DE PROYECTOS&amp;C&amp;G&amp;R&amp;"Calibri,Normal"&amp;9&amp;P DE &amp;N</oddFooter>
  </headerFooter>
  <colBreaks count="1" manualBreakCount="1">
    <brk id="10" max="445" man="1"/>
  </col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CCH</vt:lpstr>
      <vt:lpstr>CCH!Área_de_impresión</vt:lpstr>
      <vt:lpstr>CCH!Títulos_a_imprimir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2023-07-06T21:27:14Z</cp:lastPrinted>
  <dcterms:created xsi:type="dcterms:W3CDTF">2022-11-28T20:55:51Z</dcterms:created>
  <dcterms:modified xsi:type="dcterms:W3CDTF">2023-09-01T16:58:12Z</dcterms:modified>
</cp:coreProperties>
</file>